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n-kng\а-обмен\ТЕНДЕРЫ\ЛОТЫ\ЛОТ №КНГ 114-2014 серв услуги по цементированию\ПДО\Формы 4,4.1 Коммерч.предл\"/>
    </mc:Choice>
  </mc:AlternateContent>
  <bookViews>
    <workbookView xWindow="0" yWindow="0" windowWidth="28800" windowHeight="12435"/>
  </bookViews>
  <sheets>
    <sheet name="КП" sheetId="1" r:id="rId1"/>
    <sheet name="Приложение к КП" sheetId="3" r:id="rId2"/>
  </sheets>
  <definedNames>
    <definedName name="_xlnm.Print_Titles" localSheetId="0">КП!$4:$5</definedName>
    <definedName name="_xlnm.Print_Area" localSheetId="0">КП!$A$1:$H$39</definedName>
  </definedName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0" i="3" l="1"/>
  <c r="F33" i="3"/>
  <c r="H16" i="1" l="1"/>
  <c r="H15" i="1" l="1"/>
  <c r="H14" i="1"/>
  <c r="H13" i="1"/>
  <c r="H12" i="1"/>
  <c r="H11" i="1"/>
  <c r="H10" i="1"/>
  <c r="H9" i="1"/>
  <c r="H7" i="1"/>
  <c r="H6" i="1"/>
  <c r="H17" i="1" l="1"/>
  <c r="H18" i="1" s="1"/>
</calcChain>
</file>

<file path=xl/sharedStrings.xml><?xml version="1.0" encoding="utf-8"?>
<sst xmlns="http://schemas.openxmlformats.org/spreadsheetml/2006/main" count="119" uniqueCount="87">
  <si>
    <t>Критерии оценки</t>
  </si>
  <si>
    <t>Ø секции, мм</t>
  </si>
  <si>
    <t>Ø обсадной колонны,мм</t>
  </si>
  <si>
    <t>Ед. изм.</t>
  </si>
  <si>
    <t>Стоимость услуг</t>
  </si>
  <si>
    <t>Стоимость  услуг</t>
  </si>
  <si>
    <t>Цена в руб. за 1операцию цементирования или 1шт.,1 т (без НДС)</t>
  </si>
  <si>
    <t>Сумма в руб.(без НДС)</t>
  </si>
  <si>
    <t>моб.</t>
  </si>
  <si>
    <t>Мобилизация флота, цем.завода</t>
  </si>
  <si>
    <t>Направление</t>
  </si>
  <si>
    <t>490</t>
  </si>
  <si>
    <t>шт.</t>
  </si>
  <si>
    <t>Кондуктор</t>
  </si>
  <si>
    <t>393,7</t>
  </si>
  <si>
    <t>Техническая колонна</t>
  </si>
  <si>
    <t>295,3</t>
  </si>
  <si>
    <t>Эксплуатационная колонна</t>
  </si>
  <si>
    <t>222,2</t>
  </si>
  <si>
    <t>155,6</t>
  </si>
  <si>
    <t>сут.</t>
  </si>
  <si>
    <t>ИТОГО  в руб. (без учета НДС)</t>
  </si>
  <si>
    <t>ИТОГО в руб. (с учетом НДС)</t>
  </si>
  <si>
    <t xml:space="preserve">Хвостовик </t>
  </si>
  <si>
    <t>Установка  цементного моста</t>
  </si>
  <si>
    <t>Ставка за использование флота, цем. завода, лаборатории</t>
  </si>
  <si>
    <t>Ставка за использование персонала</t>
  </si>
  <si>
    <t>кол-во колонн/т</t>
  </si>
  <si>
    <t>…</t>
  </si>
  <si>
    <t>Название реагента/оснастки</t>
  </si>
  <si>
    <t>Упаковка</t>
  </si>
  <si>
    <t>Ед.изм.</t>
  </si>
  <si>
    <t>Цена за  1 ед. упаковки</t>
  </si>
  <si>
    <t>Состав хим. реагентов в цементном растворе и буферной жидкости</t>
  </si>
  <si>
    <t>ИНТЕРВАЛ</t>
  </si>
  <si>
    <t>Цементный мост</t>
  </si>
  <si>
    <t xml:space="preserve">Кондуктор          </t>
  </si>
  <si>
    <t>Тех.колонна</t>
  </si>
  <si>
    <t>Экспл.колонна</t>
  </si>
  <si>
    <t>ДИАМЕТР ДОЛОТА/ОБСАДНОЙ КОЛОННЫ, мм</t>
  </si>
  <si>
    <t>Ø490/426</t>
  </si>
  <si>
    <t>Ø155,6</t>
  </si>
  <si>
    <t>Ø 393,7/324</t>
  </si>
  <si>
    <t>Ø 295,3/245</t>
  </si>
  <si>
    <t>Ø 222,2/178</t>
  </si>
  <si>
    <t>кг.</t>
  </si>
  <si>
    <t>Цементовоз</t>
  </si>
  <si>
    <t>Цементировочный агрегат</t>
  </si>
  <si>
    <t>Химические реагенты и оснастка</t>
  </si>
  <si>
    <t>Стоимость реагентов и оснастки для цеметирования 1 ОК интервала, руб</t>
  </si>
  <si>
    <t>Суточная ставка использования</t>
  </si>
  <si>
    <t>Инженер по цементированию</t>
  </si>
  <si>
    <t>чел.</t>
  </si>
  <si>
    <t>Стоимость суточной ставки персонала, руб</t>
  </si>
  <si>
    <t>Лаборант</t>
  </si>
  <si>
    <t>Итого: Суточная ставка, руб</t>
  </si>
  <si>
    <t>Наименование техники</t>
  </si>
  <si>
    <t>Наименование персонала</t>
  </si>
  <si>
    <t>Цементировочная техника, цементировочный завод, лаборатория*</t>
  </si>
  <si>
    <t>Персонал*</t>
  </si>
  <si>
    <t>* Претендент указывает необходимую технику и персонал, расшифровывает стоимость суточной ставки</t>
  </si>
  <si>
    <t>Ø 155,6/127</t>
  </si>
  <si>
    <t>Цем флот:</t>
  </si>
  <si>
    <t>Цем завод:</t>
  </si>
  <si>
    <t>Лаборатория:</t>
  </si>
  <si>
    <t>Концентрация хим. реагентов в цем растворе, всего кг/м³</t>
  </si>
  <si>
    <t xml:space="preserve">Мобилизация хим.реагентов, тех.оснастки, цемента </t>
  </si>
  <si>
    <t>т</t>
  </si>
  <si>
    <t>Ставки за использование дополнительного оборудования**</t>
  </si>
  <si>
    <t>Ставка за использование дополнительных хим.реагентов и оснастки**</t>
  </si>
  <si>
    <t>Стоимость  цементирования (хим.реагенты, оснастка, цемент)*:</t>
  </si>
  <si>
    <t>* В стоимости цементирования включена оснастка, хим.реагенты, цемент</t>
  </si>
  <si>
    <t xml:space="preserve">** В стоимость коммерческого предложения не включается, указать опционально. </t>
  </si>
  <si>
    <t>2590-3150</t>
  </si>
  <si>
    <t>СРЕДНЯЯ ГЛУБИНА ПОСАДКИ КОЛОННЫ,м</t>
  </si>
  <si>
    <r>
      <t xml:space="preserve">2440-3800 </t>
    </r>
    <r>
      <rPr>
        <sz val="10"/>
        <rFont val="Times New Roman"/>
        <family val="1"/>
        <charset val="204"/>
      </rPr>
      <t>(цемент в и-ле 2440-3040)</t>
    </r>
  </si>
  <si>
    <t>Необходимо заполнить расшифровку к настоящему Коммерческому предложению</t>
  </si>
  <si>
    <t xml:space="preserve">средняя глубина посадки колонны*** </t>
  </si>
  <si>
    <t>***Глубины спуска обсадных колонн и интервалы цементирования даны ориентировочно</t>
  </si>
  <si>
    <t>Форма 4.1</t>
  </si>
  <si>
    <t>Приложение к коммерческому предложению, лот № КНГ/114-2014.</t>
  </si>
  <si>
    <t xml:space="preserve">Расшифровка стоимости техники, оборудования, хим.реагентов,оснастки, цемента </t>
  </si>
  <si>
    <t>Форма 4</t>
  </si>
  <si>
    <t xml:space="preserve">Коммерческое предложение на оказание сервисных услуг по цементированию обсадных колонн на кусту № 5 Куюмбинского ЛУ», лот №КНГ/114-2014 </t>
  </si>
  <si>
    <t>Руководитель_______________________</t>
  </si>
  <si>
    <t>/Фамилия И.О./</t>
  </si>
  <si>
    <t>Главный бухгалтер____________________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</si>
</sst>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_р_._-;\-* #,##0.00_р_._-;_-* &quot;-&quot;??_р_._-;_-@_-"/>
    <numFmt numFmtId="164" formatCode="#,##0[$р.-419]"/>
    <numFmt numFmtId="165" formatCode="0.0"/>
    <numFmt numFmtId="166" formatCode="#,##0.00&quot;р.&quot;"/>
    <numFmt numFmtId="167" formatCode="#,##0.0"/>
    <numFmt numFmtId="168" formatCode="0.0000"/>
    <numFmt numFmtId="169" formatCode="0.000"/>
    <numFmt numFmtId="170" formatCode="#,##0.000"/>
    <numFmt numFmtId="171" formatCode="#,##0.00;[Red]#,##0.00"/>
  </numFmts>
  <fonts count="2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b/>
      <sz val="10"/>
      <color indexed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10"/>
      <color indexed="10"/>
      <name val="Arial"/>
      <family val="2"/>
      <charset val="204"/>
    </font>
    <font>
      <b/>
      <sz val="10"/>
      <name val="Arial"/>
      <family val="2"/>
      <charset val="204"/>
    </font>
    <font>
      <sz val="8"/>
      <color indexed="22"/>
      <name val="Arial"/>
      <family val="2"/>
      <charset val="204"/>
    </font>
    <font>
      <sz val="6"/>
      <name val="Arial"/>
      <family val="2"/>
      <charset val="204"/>
    </font>
    <font>
      <b/>
      <sz val="6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22"/>
      <name val="Arial"/>
      <family val="2"/>
      <charset val="204"/>
    </font>
    <font>
      <i/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9"/>
        <bgColor indexed="64"/>
      </patternFill>
    </fill>
  </fills>
  <borders count="5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2" fillId="0" borderId="0"/>
    <xf numFmtId="43" fontId="1" fillId="0" borderId="0" applyFont="0" applyFill="0" applyBorder="0" applyAlignment="0" applyProtection="0"/>
  </cellStyleXfs>
  <cellXfs count="229">
    <xf numFmtId="0" fontId="0" fillId="0" borderId="0" xfId="0"/>
    <xf numFmtId="0" fontId="3" fillId="0" borderId="0" xfId="1" applyFont="1" applyFill="1" applyAlignment="1"/>
    <xf numFmtId="49" fontId="3" fillId="0" borderId="0" xfId="1" applyNumberFormat="1" applyFont="1" applyFill="1" applyAlignment="1">
      <alignment horizontal="center"/>
    </xf>
    <xf numFmtId="0" fontId="4" fillId="0" borderId="0" xfId="1" applyFont="1" applyFill="1" applyAlignment="1">
      <alignment shrinkToFit="1"/>
    </xf>
    <xf numFmtId="1" fontId="4" fillId="0" borderId="0" xfId="1" applyNumberFormat="1" applyFont="1" applyFill="1" applyAlignment="1">
      <alignment shrinkToFit="1"/>
    </xf>
    <xf numFmtId="0" fontId="4" fillId="0" borderId="0" xfId="2" applyFont="1" applyFill="1"/>
    <xf numFmtId="49" fontId="4" fillId="0" borderId="9" xfId="1" applyNumberFormat="1" applyFont="1" applyFill="1" applyBorder="1" applyAlignment="1">
      <alignment horizontal="center" vertical="center" wrapText="1"/>
    </xf>
    <xf numFmtId="0" fontId="4" fillId="0" borderId="9" xfId="1" applyFont="1" applyFill="1" applyBorder="1" applyAlignment="1">
      <alignment horizontal="center" vertical="center" wrapText="1"/>
    </xf>
    <xf numFmtId="0" fontId="4" fillId="0" borderId="9" xfId="3" applyFont="1" applyFill="1" applyBorder="1" applyAlignment="1">
      <alignment horizontal="center" vertical="center" wrapText="1"/>
    </xf>
    <xf numFmtId="3" fontId="4" fillId="0" borderId="9" xfId="3" applyNumberFormat="1" applyFont="1" applyFill="1" applyBorder="1" applyAlignment="1">
      <alignment horizontal="center" vertical="center" wrapText="1"/>
    </xf>
    <xf numFmtId="4" fontId="4" fillId="0" borderId="9" xfId="3" applyNumberFormat="1" applyFont="1" applyFill="1" applyBorder="1" applyAlignment="1">
      <alignment horizontal="center" vertical="center" wrapText="1"/>
    </xf>
    <xf numFmtId="4" fontId="4" fillId="0" borderId="10" xfId="2" applyNumberFormat="1" applyFont="1" applyFill="1" applyBorder="1" applyAlignment="1">
      <alignment horizontal="center" vertical="center" wrapText="1"/>
    </xf>
    <xf numFmtId="4" fontId="4" fillId="0" borderId="0" xfId="2" applyNumberFormat="1" applyFont="1" applyFill="1" applyBorder="1" applyAlignment="1">
      <alignment horizontal="center" vertical="center" wrapText="1"/>
    </xf>
    <xf numFmtId="49" fontId="4" fillId="0" borderId="9" xfId="2" applyNumberFormat="1" applyFont="1" applyFill="1" applyBorder="1" applyAlignment="1">
      <alignment horizontal="center" vertical="center"/>
    </xf>
    <xf numFmtId="0" fontId="4" fillId="0" borderId="9" xfId="2" applyFont="1" applyFill="1" applyBorder="1" applyAlignment="1">
      <alignment horizontal="center" vertical="center"/>
    </xf>
    <xf numFmtId="1" fontId="4" fillId="0" borderId="15" xfId="3" applyNumberFormat="1" applyFont="1" applyFill="1" applyBorder="1" applyAlignment="1">
      <alignment horizontal="center" vertical="center" wrapText="1"/>
    </xf>
    <xf numFmtId="4" fontId="4" fillId="0" borderId="15" xfId="3" applyNumberFormat="1" applyFont="1" applyFill="1" applyBorder="1" applyAlignment="1">
      <alignment horizontal="center" vertical="center" wrapText="1"/>
    </xf>
    <xf numFmtId="4" fontId="4" fillId="0" borderId="16" xfId="3" applyNumberFormat="1" applyFont="1" applyFill="1" applyBorder="1" applyAlignment="1">
      <alignment horizontal="center" vertical="center" wrapText="1"/>
    </xf>
    <xf numFmtId="4" fontId="4" fillId="0" borderId="0" xfId="3" applyNumberFormat="1" applyFont="1" applyFill="1" applyBorder="1" applyAlignment="1">
      <alignment horizontal="center" vertical="center" wrapText="1"/>
    </xf>
    <xf numFmtId="49" fontId="4" fillId="0" borderId="15" xfId="2" applyNumberFormat="1" applyFont="1" applyFill="1" applyBorder="1" applyAlignment="1">
      <alignment horizontal="center" vertical="center"/>
    </xf>
    <xf numFmtId="0" fontId="4" fillId="0" borderId="15" xfId="2" applyFont="1" applyFill="1" applyBorder="1" applyAlignment="1">
      <alignment horizontal="center" vertical="center"/>
    </xf>
    <xf numFmtId="0" fontId="4" fillId="0" borderId="15" xfId="3" applyFont="1" applyFill="1" applyBorder="1" applyAlignment="1">
      <alignment horizontal="center" vertical="center" wrapText="1"/>
    </xf>
    <xf numFmtId="49" fontId="4" fillId="0" borderId="18" xfId="2" applyNumberFormat="1" applyFont="1" applyFill="1" applyBorder="1" applyAlignment="1">
      <alignment horizontal="center" vertical="center"/>
    </xf>
    <xf numFmtId="0" fontId="4" fillId="0" borderId="18" xfId="2" applyFont="1" applyFill="1" applyBorder="1" applyAlignment="1">
      <alignment horizontal="center" vertical="center"/>
    </xf>
    <xf numFmtId="0" fontId="4" fillId="0" borderId="18" xfId="3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center"/>
    </xf>
    <xf numFmtId="49" fontId="3" fillId="0" borderId="0" xfId="2" applyNumberFormat="1" applyFont="1" applyFill="1" applyBorder="1" applyAlignment="1">
      <alignment horizontal="center"/>
    </xf>
    <xf numFmtId="1" fontId="3" fillId="0" borderId="0" xfId="2" applyNumberFormat="1" applyFont="1" applyFill="1" applyBorder="1" applyAlignment="1">
      <alignment horizontal="center"/>
    </xf>
    <xf numFmtId="0" fontId="4" fillId="0" borderId="0" xfId="2" applyFont="1" applyFill="1" applyBorder="1"/>
    <xf numFmtId="43" fontId="4" fillId="0" borderId="0" xfId="2" applyNumberFormat="1" applyFont="1" applyFill="1"/>
    <xf numFmtId="164" fontId="4" fillId="0" borderId="0" xfId="2" applyNumberFormat="1" applyFont="1" applyFill="1" applyBorder="1" applyAlignment="1">
      <alignment horizontal="left" vertical="top" wrapText="1"/>
    </xf>
    <xf numFmtId="49" fontId="4" fillId="0" borderId="0" xfId="2" applyNumberFormat="1" applyFont="1" applyFill="1" applyAlignment="1">
      <alignment horizontal="center"/>
    </xf>
    <xf numFmtId="1" fontId="4" fillId="0" borderId="0" xfId="2" applyNumberFormat="1" applyFont="1" applyFill="1"/>
    <xf numFmtId="4" fontId="4" fillId="0" borderId="0" xfId="2" applyNumberFormat="1" applyFont="1" applyFill="1"/>
    <xf numFmtId="0" fontId="3" fillId="0" borderId="0" xfId="1" applyFont="1" applyFill="1" applyAlignment="1">
      <alignment horizontal="center" shrinkToFit="1"/>
    </xf>
    <xf numFmtId="49" fontId="3" fillId="0" borderId="2" xfId="3" applyNumberFormat="1" applyFont="1" applyFill="1" applyBorder="1" applyAlignment="1">
      <alignment horizontal="center" vertical="center" wrapText="1"/>
    </xf>
    <xf numFmtId="0" fontId="3" fillId="0" borderId="2" xfId="3" applyFont="1" applyFill="1" applyBorder="1" applyAlignment="1">
      <alignment horizontal="center" vertical="center" wrapText="1"/>
    </xf>
    <xf numFmtId="1" fontId="3" fillId="0" borderId="2" xfId="3" applyNumberFormat="1" applyFont="1" applyFill="1" applyBorder="1" applyAlignment="1">
      <alignment horizontal="center" vertical="center" wrapText="1"/>
    </xf>
    <xf numFmtId="164" fontId="4" fillId="0" borderId="1" xfId="2" applyNumberFormat="1" applyFont="1" applyFill="1" applyBorder="1" applyAlignment="1">
      <alignment horizontal="center" vertical="center" wrapText="1"/>
    </xf>
    <xf numFmtId="164" fontId="4" fillId="0" borderId="0" xfId="2" applyNumberFormat="1" applyFont="1" applyFill="1" applyBorder="1" applyAlignment="1">
      <alignment horizontal="center" vertical="center" wrapText="1"/>
    </xf>
    <xf numFmtId="0" fontId="3" fillId="0" borderId="0" xfId="2" applyFont="1" applyFill="1" applyAlignment="1">
      <alignment vertical="center"/>
    </xf>
    <xf numFmtId="0" fontId="3" fillId="0" borderId="0" xfId="2" applyFont="1" applyFill="1" applyBorder="1" applyAlignment="1">
      <alignment vertical="center"/>
    </xf>
    <xf numFmtId="4" fontId="4" fillId="0" borderId="18" xfId="3" applyNumberFormat="1" applyFont="1" applyFill="1" applyBorder="1" applyAlignment="1">
      <alignment horizontal="center" vertical="center" wrapText="1"/>
    </xf>
    <xf numFmtId="4" fontId="4" fillId="0" borderId="19" xfId="3" applyNumberFormat="1" applyFont="1" applyFill="1" applyBorder="1" applyAlignment="1">
      <alignment horizontal="center" vertical="center" wrapText="1"/>
    </xf>
    <xf numFmtId="1" fontId="4" fillId="0" borderId="18" xfId="3" applyNumberFormat="1" applyFont="1" applyFill="1" applyBorder="1" applyAlignment="1">
      <alignment horizontal="center" vertical="center" wrapText="1"/>
    </xf>
    <xf numFmtId="0" fontId="5" fillId="0" borderId="0" xfId="0" applyFont="1"/>
    <xf numFmtId="4" fontId="6" fillId="0" borderId="0" xfId="2" applyNumberFormat="1" applyFont="1" applyFill="1" applyBorder="1" applyAlignment="1">
      <alignment vertical="center" wrapText="1"/>
    </xf>
    <xf numFmtId="0" fontId="4" fillId="0" borderId="0" xfId="2" applyFont="1" applyFill="1" applyBorder="1" applyAlignment="1">
      <alignment horizontal="left" vertical="center" wrapText="1"/>
    </xf>
    <xf numFmtId="4" fontId="4" fillId="0" borderId="25" xfId="3" applyNumberFormat="1" applyFont="1" applyFill="1" applyBorder="1" applyAlignment="1">
      <alignment horizontal="center" vertical="center" wrapText="1"/>
    </xf>
    <xf numFmtId="0" fontId="4" fillId="0" borderId="25" xfId="3" applyFont="1" applyFill="1" applyBorder="1" applyAlignment="1">
      <alignment horizontal="center" vertical="center" wrapText="1"/>
    </xf>
    <xf numFmtId="1" fontId="4" fillId="0" borderId="9" xfId="3" applyNumberFormat="1" applyFont="1" applyFill="1" applyBorder="1" applyAlignment="1">
      <alignment horizontal="center" vertical="center" wrapText="1"/>
    </xf>
    <xf numFmtId="49" fontId="4" fillId="3" borderId="15" xfId="2" applyNumberFormat="1" applyFont="1" applyFill="1" applyBorder="1" applyAlignment="1">
      <alignment horizontal="center" vertical="center"/>
    </xf>
    <xf numFmtId="0" fontId="4" fillId="3" borderId="15" xfId="2" applyFont="1" applyFill="1" applyBorder="1" applyAlignment="1">
      <alignment horizontal="center" vertical="center"/>
    </xf>
    <xf numFmtId="0" fontId="4" fillId="3" borderId="15" xfId="3" applyFont="1" applyFill="1" applyBorder="1" applyAlignment="1">
      <alignment horizontal="center" vertical="center" wrapText="1"/>
    </xf>
    <xf numFmtId="1" fontId="4" fillId="3" borderId="15" xfId="3" applyNumberFormat="1" applyFont="1" applyFill="1" applyBorder="1" applyAlignment="1">
      <alignment horizontal="center" vertical="center" wrapText="1"/>
    </xf>
    <xf numFmtId="4" fontId="4" fillId="3" borderId="15" xfId="3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left"/>
    </xf>
    <xf numFmtId="0" fontId="3" fillId="0" borderId="28" xfId="3" applyFont="1" applyFill="1" applyBorder="1" applyAlignment="1">
      <alignment horizontal="center" vertical="center" wrapText="1"/>
    </xf>
    <xf numFmtId="0" fontId="4" fillId="0" borderId="29" xfId="1" applyFont="1" applyFill="1" applyBorder="1" applyAlignment="1">
      <alignment vertical="center" wrapText="1"/>
    </xf>
    <xf numFmtId="0" fontId="4" fillId="0" borderId="21" xfId="2" applyFont="1" applyFill="1" applyBorder="1" applyAlignment="1">
      <alignment horizontal="left" vertical="center"/>
    </xf>
    <xf numFmtId="0" fontId="4" fillId="0" borderId="21" xfId="2" applyFont="1" applyFill="1" applyBorder="1" applyAlignment="1">
      <alignment horizontal="left" vertical="center" wrapText="1"/>
    </xf>
    <xf numFmtId="0" fontId="4" fillId="0" borderId="30" xfId="2" applyFont="1" applyFill="1" applyBorder="1" applyAlignment="1">
      <alignment horizontal="left" vertical="center" wrapText="1"/>
    </xf>
    <xf numFmtId="0" fontId="3" fillId="3" borderId="21" xfId="2" applyFont="1" applyFill="1" applyBorder="1" applyAlignment="1">
      <alignment horizontal="left" vertical="center" wrapText="1"/>
    </xf>
    <xf numFmtId="4" fontId="4" fillId="3" borderId="16" xfId="3" applyNumberFormat="1" applyFont="1" applyFill="1" applyBorder="1" applyAlignment="1">
      <alignment horizontal="center" vertical="center" wrapText="1"/>
    </xf>
    <xf numFmtId="0" fontId="3" fillId="3" borderId="31" xfId="2" applyFont="1" applyFill="1" applyBorder="1" applyAlignment="1">
      <alignment horizontal="left" vertical="center" wrapText="1"/>
    </xf>
    <xf numFmtId="49" fontId="4" fillId="3" borderId="32" xfId="2" applyNumberFormat="1" applyFont="1" applyFill="1" applyBorder="1" applyAlignment="1">
      <alignment horizontal="center" vertical="center"/>
    </xf>
    <xf numFmtId="0" fontId="4" fillId="3" borderId="32" xfId="2" applyFont="1" applyFill="1" applyBorder="1" applyAlignment="1">
      <alignment horizontal="center" vertical="center"/>
    </xf>
    <xf numFmtId="0" fontId="4" fillId="3" borderId="32" xfId="3" applyFont="1" applyFill="1" applyBorder="1" applyAlignment="1">
      <alignment horizontal="center" vertical="center" wrapText="1"/>
    </xf>
    <xf numFmtId="1" fontId="4" fillId="3" borderId="32" xfId="3" applyNumberFormat="1" applyFont="1" applyFill="1" applyBorder="1" applyAlignment="1">
      <alignment horizontal="center" vertical="center" wrapText="1"/>
    </xf>
    <xf numFmtId="4" fontId="4" fillId="3" borderId="32" xfId="3" applyNumberFormat="1" applyFont="1" applyFill="1" applyBorder="1" applyAlignment="1">
      <alignment horizontal="center" vertical="center" wrapText="1"/>
    </xf>
    <xf numFmtId="4" fontId="4" fillId="3" borderId="33" xfId="3" applyNumberFormat="1" applyFont="1" applyFill="1" applyBorder="1" applyAlignment="1">
      <alignment horizontal="center" vertical="center" wrapText="1"/>
    </xf>
    <xf numFmtId="0" fontId="3" fillId="0" borderId="2" xfId="2" applyFont="1" applyFill="1" applyBorder="1" applyAlignment="1">
      <alignment vertical="center"/>
    </xf>
    <xf numFmtId="4" fontId="3" fillId="0" borderId="20" xfId="2" applyNumberFormat="1" applyFont="1" applyFill="1" applyBorder="1" applyAlignment="1">
      <alignment horizontal="center" vertical="center"/>
    </xf>
    <xf numFmtId="0" fontId="3" fillId="3" borderId="29" xfId="2" applyFont="1" applyFill="1" applyBorder="1" applyAlignment="1">
      <alignment horizontal="left" vertical="center" wrapText="1"/>
    </xf>
    <xf numFmtId="49" fontId="4" fillId="3" borderId="9" xfId="2" applyNumberFormat="1" applyFont="1" applyFill="1" applyBorder="1" applyAlignment="1">
      <alignment horizontal="center" vertical="center"/>
    </xf>
    <xf numFmtId="0" fontId="4" fillId="3" borderId="9" xfId="2" applyFont="1" applyFill="1" applyBorder="1" applyAlignment="1">
      <alignment horizontal="center" vertical="center"/>
    </xf>
    <xf numFmtId="0" fontId="4" fillId="3" borderId="9" xfId="3" applyFont="1" applyFill="1" applyBorder="1" applyAlignment="1">
      <alignment horizontal="center" vertical="center" wrapText="1"/>
    </xf>
    <xf numFmtId="1" fontId="4" fillId="3" borderId="9" xfId="3" applyNumberFormat="1" applyFont="1" applyFill="1" applyBorder="1" applyAlignment="1">
      <alignment horizontal="center" vertical="center" wrapText="1"/>
    </xf>
    <xf numFmtId="4" fontId="4" fillId="3" borderId="9" xfId="3" applyNumberFormat="1" applyFont="1" applyFill="1" applyBorder="1" applyAlignment="1">
      <alignment horizontal="center" vertical="center" wrapText="1"/>
    </xf>
    <xf numFmtId="4" fontId="4" fillId="3" borderId="10" xfId="3" applyNumberFormat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left" vertical="center" wrapText="1"/>
    </xf>
    <xf numFmtId="4" fontId="3" fillId="0" borderId="2" xfId="2" applyNumberFormat="1" applyFont="1" applyFill="1" applyBorder="1" applyAlignment="1">
      <alignment horizontal="center" vertical="center" wrapText="1"/>
    </xf>
    <xf numFmtId="0" fontId="4" fillId="0" borderId="26" xfId="1" applyFont="1" applyFill="1" applyBorder="1" applyAlignment="1">
      <alignment vertical="center" wrapText="1"/>
    </xf>
    <xf numFmtId="49" fontId="4" fillId="0" borderId="25" xfId="1" applyNumberFormat="1" applyFont="1" applyFill="1" applyBorder="1" applyAlignment="1">
      <alignment horizontal="center" vertical="center" wrapText="1"/>
    </xf>
    <xf numFmtId="0" fontId="4" fillId="0" borderId="25" xfId="1" applyFont="1" applyFill="1" applyBorder="1" applyAlignment="1">
      <alignment horizontal="center" vertical="center" wrapText="1"/>
    </xf>
    <xf numFmtId="3" fontId="4" fillId="0" borderId="25" xfId="3" applyNumberFormat="1" applyFont="1" applyFill="1" applyBorder="1" applyAlignment="1">
      <alignment horizontal="center" vertical="center" wrapText="1"/>
    </xf>
    <xf numFmtId="4" fontId="4" fillId="0" borderId="34" xfId="2" applyNumberFormat="1" applyFont="1" applyFill="1" applyBorder="1" applyAlignment="1">
      <alignment horizontal="center" vertical="center" wrapText="1"/>
    </xf>
    <xf numFmtId="0" fontId="4" fillId="0" borderId="29" xfId="2" applyFont="1" applyFill="1" applyBorder="1" applyAlignment="1">
      <alignment horizontal="left" vertical="center"/>
    </xf>
    <xf numFmtId="4" fontId="4" fillId="0" borderId="10" xfId="3" applyNumberFormat="1" applyFont="1" applyFill="1" applyBorder="1" applyAlignment="1">
      <alignment horizontal="center" vertical="center" wrapText="1"/>
    </xf>
    <xf numFmtId="0" fontId="3" fillId="0" borderId="35" xfId="2" applyFont="1" applyFill="1" applyBorder="1" applyAlignment="1">
      <alignment horizontal="left" vertical="center" wrapText="1"/>
    </xf>
    <xf numFmtId="49" fontId="4" fillId="0" borderId="36" xfId="2" applyNumberFormat="1" applyFont="1" applyFill="1" applyBorder="1" applyAlignment="1">
      <alignment horizontal="center" vertical="center"/>
    </xf>
    <xf numFmtId="0" fontId="4" fillId="0" borderId="36" xfId="2" applyFont="1" applyFill="1" applyBorder="1" applyAlignment="1">
      <alignment horizontal="center" vertical="center"/>
    </xf>
    <xf numFmtId="0" fontId="4" fillId="0" borderId="36" xfId="3" applyFont="1" applyFill="1" applyBorder="1" applyAlignment="1">
      <alignment horizontal="center" vertical="center" wrapText="1"/>
    </xf>
    <xf numFmtId="1" fontId="4" fillId="0" borderId="36" xfId="3" applyNumberFormat="1" applyFont="1" applyFill="1" applyBorder="1" applyAlignment="1">
      <alignment horizontal="center" vertical="center" wrapText="1"/>
    </xf>
    <xf numFmtId="4" fontId="4" fillId="0" borderId="36" xfId="3" applyNumberFormat="1" applyFont="1" applyFill="1" applyBorder="1" applyAlignment="1">
      <alignment horizontal="center" vertical="center" wrapText="1"/>
    </xf>
    <xf numFmtId="4" fontId="4" fillId="0" borderId="37" xfId="3" applyNumberFormat="1" applyFont="1" applyFill="1" applyBorder="1" applyAlignment="1">
      <alignment horizontal="center" vertical="center" wrapText="1"/>
    </xf>
    <xf numFmtId="0" fontId="3" fillId="0" borderId="28" xfId="2" applyFont="1" applyFill="1" applyBorder="1" applyAlignment="1">
      <alignment horizontal="left" vertical="center" wrapText="1"/>
    </xf>
    <xf numFmtId="49" fontId="4" fillId="0" borderId="2" xfId="2" applyNumberFormat="1" applyFont="1" applyFill="1" applyBorder="1" applyAlignment="1">
      <alignment horizontal="center" vertical="center"/>
    </xf>
    <xf numFmtId="0" fontId="4" fillId="0" borderId="2" xfId="2" applyFont="1" applyFill="1" applyBorder="1" applyAlignment="1">
      <alignment horizontal="center" vertical="center"/>
    </xf>
    <xf numFmtId="0" fontId="4" fillId="0" borderId="2" xfId="3" applyFont="1" applyFill="1" applyBorder="1" applyAlignment="1">
      <alignment horizontal="center" vertical="center" wrapText="1"/>
    </xf>
    <xf numFmtId="1" fontId="4" fillId="0" borderId="2" xfId="3" applyNumberFormat="1" applyFont="1" applyFill="1" applyBorder="1" applyAlignment="1">
      <alignment horizontal="center" vertical="center" wrapText="1"/>
    </xf>
    <xf numFmtId="4" fontId="4" fillId="0" borderId="2" xfId="3" applyNumberFormat="1" applyFont="1" applyFill="1" applyBorder="1" applyAlignment="1">
      <alignment horizontal="center" vertical="center" wrapText="1"/>
    </xf>
    <xf numFmtId="0" fontId="8" fillId="0" borderId="0" xfId="1" applyFont="1" applyAlignment="1">
      <alignment shrinkToFit="1"/>
    </xf>
    <xf numFmtId="0" fontId="8" fillId="0" borderId="0" xfId="2" applyFont="1"/>
    <xf numFmtId="0" fontId="9" fillId="0" borderId="0" xfId="1" applyFont="1" applyAlignment="1">
      <alignment horizontal="center" vertical="center"/>
    </xf>
    <xf numFmtId="0" fontId="10" fillId="0" borderId="0" xfId="1" applyFont="1" applyAlignment="1">
      <alignment vertical="center"/>
    </xf>
    <xf numFmtId="0" fontId="1" fillId="0" borderId="0" xfId="2" applyFont="1"/>
    <xf numFmtId="0" fontId="10" fillId="0" borderId="0" xfId="2" applyFont="1"/>
    <xf numFmtId="0" fontId="10" fillId="0" borderId="26" xfId="1" applyFont="1" applyFill="1" applyBorder="1" applyAlignment="1">
      <alignment horizontal="center" vertical="center" wrapText="1"/>
    </xf>
    <xf numFmtId="0" fontId="10" fillId="0" borderId="27" xfId="1" applyFont="1" applyFill="1" applyBorder="1" applyAlignment="1">
      <alignment horizontal="center" vertical="center" wrapText="1"/>
    </xf>
    <xf numFmtId="0" fontId="10" fillId="0" borderId="25" xfId="1" applyFont="1" applyFill="1" applyBorder="1" applyAlignment="1">
      <alignment horizontal="center" vertical="center" wrapText="1"/>
    </xf>
    <xf numFmtId="0" fontId="10" fillId="0" borderId="34" xfId="1" applyFont="1" applyFill="1" applyBorder="1" applyAlignment="1">
      <alignment horizontal="center" vertical="center" wrapText="1"/>
    </xf>
    <xf numFmtId="0" fontId="10" fillId="0" borderId="22" xfId="1" applyFont="1" applyFill="1" applyBorder="1" applyAlignment="1">
      <alignment horizontal="center" vertical="center" wrapText="1"/>
    </xf>
    <xf numFmtId="0" fontId="10" fillId="0" borderId="23" xfId="1" applyFont="1" applyFill="1" applyBorder="1" applyAlignment="1">
      <alignment horizontal="center" vertical="center" wrapText="1"/>
    </xf>
    <xf numFmtId="0" fontId="10" fillId="0" borderId="24" xfId="1" applyFont="1" applyFill="1" applyBorder="1" applyAlignment="1">
      <alignment horizontal="center" vertical="center" wrapText="1"/>
    </xf>
    <xf numFmtId="0" fontId="10" fillId="0" borderId="29" xfId="1" applyFont="1" applyFill="1" applyBorder="1" applyAlignment="1">
      <alignment horizontal="left" vertical="center"/>
    </xf>
    <xf numFmtId="165" fontId="10" fillId="0" borderId="9" xfId="1" applyNumberFormat="1" applyFont="1" applyFill="1" applyBorder="1" applyAlignment="1" applyProtection="1">
      <alignment horizontal="center" vertical="center"/>
    </xf>
    <xf numFmtId="39" fontId="10" fillId="0" borderId="9" xfId="1" applyNumberFormat="1" applyFont="1" applyFill="1" applyBorder="1" applyAlignment="1" applyProtection="1">
      <alignment vertical="center"/>
    </xf>
    <xf numFmtId="166" fontId="10" fillId="0" borderId="9" xfId="1" applyNumberFormat="1" applyFont="1" applyFill="1" applyBorder="1" applyAlignment="1">
      <alignment horizontal="center" vertical="center" wrapText="1"/>
    </xf>
    <xf numFmtId="167" fontId="10" fillId="0" borderId="9" xfId="1" applyNumberFormat="1" applyFont="1" applyBorder="1" applyAlignment="1">
      <alignment horizontal="center" vertical="center"/>
    </xf>
    <xf numFmtId="167" fontId="10" fillId="0" borderId="10" xfId="1" applyNumberFormat="1" applyFont="1" applyBorder="1" applyAlignment="1">
      <alignment horizontal="center" vertical="center"/>
    </xf>
    <xf numFmtId="0" fontId="1" fillId="0" borderId="21" xfId="1" applyFont="1" applyFill="1" applyBorder="1" applyAlignment="1">
      <alignment horizontal="left" vertical="center"/>
    </xf>
    <xf numFmtId="165" fontId="1" fillId="0" borderId="15" xfId="1" applyNumberFormat="1" applyFont="1" applyFill="1" applyBorder="1" applyAlignment="1" applyProtection="1">
      <alignment horizontal="center" vertical="center"/>
    </xf>
    <xf numFmtId="39" fontId="1" fillId="0" borderId="15" xfId="1" applyNumberFormat="1" applyFont="1" applyFill="1" applyBorder="1" applyAlignment="1" applyProtection="1">
      <alignment vertical="center"/>
    </xf>
    <xf numFmtId="166" fontId="1" fillId="0" borderId="15" xfId="1" applyNumberFormat="1" applyFont="1" applyFill="1" applyBorder="1" applyAlignment="1">
      <alignment horizontal="center" vertical="center" wrapText="1"/>
    </xf>
    <xf numFmtId="167" fontId="1" fillId="0" borderId="15" xfId="1" applyNumberFormat="1" applyFont="1" applyFill="1" applyBorder="1" applyAlignment="1">
      <alignment horizontal="center" vertical="center" wrapText="1"/>
    </xf>
    <xf numFmtId="167" fontId="1" fillId="0" borderId="15" xfId="1" applyNumberFormat="1" applyFont="1" applyBorder="1" applyAlignment="1">
      <alignment horizontal="center" vertical="center"/>
    </xf>
    <xf numFmtId="167" fontId="1" fillId="0" borderId="16" xfId="1" applyNumberFormat="1" applyFont="1" applyBorder="1" applyAlignment="1">
      <alignment horizontal="center" vertical="center"/>
    </xf>
    <xf numFmtId="0" fontId="1" fillId="0" borderId="15" xfId="1" applyFont="1" applyFill="1" applyBorder="1" applyAlignment="1">
      <alignment horizontal="center" vertical="center"/>
    </xf>
    <xf numFmtId="0" fontId="1" fillId="0" borderId="15" xfId="1" applyFont="1" applyFill="1" applyBorder="1" applyAlignment="1">
      <alignment horizontal="left" vertical="center"/>
    </xf>
    <xf numFmtId="168" fontId="12" fillId="0" borderId="15" xfId="1" applyNumberFormat="1" applyFont="1" applyFill="1" applyBorder="1" applyAlignment="1">
      <alignment horizontal="right" vertical="center"/>
    </xf>
    <xf numFmtId="169" fontId="1" fillId="0" borderId="15" xfId="1" applyNumberFormat="1" applyFont="1" applyFill="1" applyBorder="1" applyAlignment="1">
      <alignment horizontal="center" vertical="center" wrapText="1" shrinkToFit="1"/>
    </xf>
    <xf numFmtId="170" fontId="1" fillId="0" borderId="15" xfId="1" applyNumberFormat="1" applyFont="1" applyBorder="1" applyAlignment="1">
      <alignment horizontal="center" vertical="center"/>
    </xf>
    <xf numFmtId="170" fontId="1" fillId="0" borderId="16" xfId="1" applyNumberFormat="1" applyFont="1" applyBorder="1" applyAlignment="1">
      <alignment horizontal="center" vertical="center"/>
    </xf>
    <xf numFmtId="0" fontId="13" fillId="0" borderId="32" xfId="1" applyFont="1" applyFill="1" applyBorder="1" applyAlignment="1">
      <alignment horizontal="left" vertical="center"/>
    </xf>
    <xf numFmtId="171" fontId="13" fillId="0" borderId="32" xfId="1" applyNumberFormat="1" applyFont="1" applyFill="1" applyBorder="1" applyAlignment="1">
      <alignment horizontal="center" vertical="center" wrapText="1" shrinkToFit="1"/>
    </xf>
    <xf numFmtId="167" fontId="1" fillId="0" borderId="32" xfId="1" applyNumberFormat="1" applyFont="1" applyBorder="1" applyAlignment="1">
      <alignment horizontal="center" vertical="center"/>
    </xf>
    <xf numFmtId="167" fontId="1" fillId="0" borderId="33" xfId="1" applyNumberFormat="1" applyFont="1" applyBorder="1" applyAlignment="1">
      <alignment horizontal="center" vertical="center"/>
    </xf>
    <xf numFmtId="0" fontId="14" fillId="0" borderId="0" xfId="1" applyFont="1" applyFill="1" applyAlignment="1">
      <alignment vertical="center"/>
    </xf>
    <xf numFmtId="0" fontId="14" fillId="0" borderId="0" xfId="1" applyFont="1" applyFill="1" applyAlignment="1">
      <alignment horizontal="center" vertical="center"/>
    </xf>
    <xf numFmtId="0" fontId="14" fillId="0" borderId="0" xfId="1" applyFont="1" applyAlignment="1">
      <alignment vertical="center"/>
    </xf>
    <xf numFmtId="0" fontId="15" fillId="0" borderId="0" xfId="1" applyFont="1"/>
    <xf numFmtId="0" fontId="15" fillId="0" borderId="0" xfId="1" applyFont="1" applyFill="1" applyBorder="1" applyAlignment="1">
      <alignment horizontal="center" vertical="center"/>
    </xf>
    <xf numFmtId="39" fontId="16" fillId="4" borderId="0" xfId="1" applyNumberFormat="1" applyFont="1" applyFill="1" applyBorder="1" applyAlignment="1" applyProtection="1">
      <alignment horizontal="left" vertical="center"/>
    </xf>
    <xf numFmtId="49" fontId="17" fillId="0" borderId="0" xfId="1" applyNumberFormat="1" applyFont="1"/>
    <xf numFmtId="0" fontId="1" fillId="0" borderId="0" xfId="1" applyFont="1" applyAlignment="1"/>
    <xf numFmtId="1" fontId="1" fillId="0" borderId="0" xfId="1" applyNumberFormat="1" applyFont="1" applyAlignment="1"/>
    <xf numFmtId="0" fontId="1" fillId="0" borderId="0" xfId="1" applyFont="1" applyAlignment="1">
      <alignment shrinkToFit="1"/>
    </xf>
    <xf numFmtId="0" fontId="18" fillId="0" borderId="0" xfId="1" applyFont="1" applyAlignment="1">
      <alignment vertical="center"/>
    </xf>
    <xf numFmtId="0" fontId="13" fillId="0" borderId="0" xfId="1" applyFont="1"/>
    <xf numFmtId="0" fontId="1" fillId="0" borderId="0" xfId="1" applyFont="1"/>
    <xf numFmtId="0" fontId="10" fillId="0" borderId="0" xfId="1" applyFont="1" applyAlignment="1">
      <alignment horizontal="left" vertical="center" wrapText="1"/>
    </xf>
    <xf numFmtId="0" fontId="10" fillId="0" borderId="0" xfId="1" applyFont="1" applyAlignment="1">
      <alignment vertical="center" wrapText="1"/>
    </xf>
    <xf numFmtId="0" fontId="1" fillId="0" borderId="0" xfId="2" applyFont="1" applyAlignment="1">
      <alignment horizontal="center"/>
    </xf>
    <xf numFmtId="49" fontId="1" fillId="0" borderId="0" xfId="2" applyNumberFormat="1" applyFont="1" applyAlignment="1">
      <alignment horizontal="center"/>
    </xf>
    <xf numFmtId="1" fontId="1" fillId="0" borderId="0" xfId="2" applyNumberFormat="1" applyFont="1"/>
    <xf numFmtId="0" fontId="10" fillId="0" borderId="0" xfId="1" applyFont="1" applyFill="1" applyBorder="1" applyAlignment="1">
      <alignment horizontal="center" vertical="center" wrapText="1"/>
    </xf>
    <xf numFmtId="0" fontId="10" fillId="0" borderId="0" xfId="2" applyFont="1" applyBorder="1"/>
    <xf numFmtId="0" fontId="3" fillId="0" borderId="0" xfId="2" applyFont="1" applyFill="1" applyBorder="1" applyAlignment="1">
      <alignment horizontal="left" vertical="center" wrapText="1"/>
    </xf>
    <xf numFmtId="0" fontId="3" fillId="0" borderId="0" xfId="2" applyFont="1" applyFill="1" applyBorder="1" applyAlignment="1">
      <alignment horizontal="left" vertical="center"/>
    </xf>
    <xf numFmtId="0" fontId="3" fillId="0" borderId="0" xfId="2" applyFont="1" applyFill="1" applyBorder="1" applyAlignment="1">
      <alignment horizontal="left" vertical="center" wrapText="1"/>
    </xf>
    <xf numFmtId="0" fontId="4" fillId="0" borderId="15" xfId="2" applyFont="1" applyFill="1" applyBorder="1" applyAlignment="1">
      <alignment horizontal="center" vertical="center" wrapText="1"/>
    </xf>
    <xf numFmtId="49" fontId="3" fillId="0" borderId="0" xfId="2" applyNumberFormat="1" applyFont="1" applyFill="1" applyBorder="1" applyAlignment="1">
      <alignment horizontal="left"/>
    </xf>
    <xf numFmtId="0" fontId="21" fillId="0" borderId="0" xfId="0" applyFont="1" applyAlignment="1">
      <alignment horizontal="left"/>
    </xf>
    <xf numFmtId="0" fontId="3" fillId="0" borderId="0" xfId="2" applyFont="1" applyFill="1" applyBorder="1" applyAlignment="1">
      <alignment horizontal="left" vertical="center" wrapText="1"/>
    </xf>
    <xf numFmtId="0" fontId="3" fillId="0" borderId="28" xfId="1" applyFont="1" applyFill="1" applyBorder="1" applyAlignment="1">
      <alignment horizontal="left" vertical="center" wrapText="1"/>
    </xf>
    <xf numFmtId="0" fontId="3" fillId="0" borderId="2" xfId="1" applyFont="1" applyFill="1" applyBorder="1" applyAlignment="1">
      <alignment horizontal="left" vertical="center" wrapText="1"/>
    </xf>
    <xf numFmtId="0" fontId="3" fillId="0" borderId="0" xfId="1" applyFont="1" applyFill="1" applyBorder="1" applyAlignment="1">
      <alignment horizontal="center" vertical="center" wrapText="1" shrinkToFit="1"/>
    </xf>
    <xf numFmtId="0" fontId="3" fillId="0" borderId="3" xfId="3" applyFont="1" applyFill="1" applyBorder="1" applyAlignment="1">
      <alignment horizontal="center" vertical="center"/>
    </xf>
    <xf numFmtId="0" fontId="3" fillId="0" borderId="4" xfId="3" applyFont="1" applyFill="1" applyBorder="1" applyAlignment="1">
      <alignment horizontal="center" vertical="center"/>
    </xf>
    <xf numFmtId="0" fontId="4" fillId="0" borderId="5" xfId="3" applyFont="1" applyFill="1" applyBorder="1" applyAlignment="1">
      <alignment horizontal="left" vertical="center" wrapText="1"/>
    </xf>
    <xf numFmtId="0" fontId="4" fillId="0" borderId="6" xfId="3" applyFont="1" applyFill="1" applyBorder="1" applyAlignment="1">
      <alignment horizontal="left" vertical="center" wrapText="1"/>
    </xf>
    <xf numFmtId="0" fontId="4" fillId="0" borderId="7" xfId="3" applyFont="1" applyFill="1" applyBorder="1" applyAlignment="1">
      <alignment horizontal="left" vertical="center" wrapText="1"/>
    </xf>
    <xf numFmtId="0" fontId="3" fillId="0" borderId="8" xfId="1" applyFont="1" applyFill="1" applyBorder="1" applyAlignment="1">
      <alignment horizontal="left" vertical="center" wrapText="1"/>
    </xf>
    <xf numFmtId="0" fontId="3" fillId="0" borderId="3" xfId="1" applyFont="1" applyFill="1" applyBorder="1" applyAlignment="1">
      <alignment horizontal="left" vertical="center" wrapText="1"/>
    </xf>
    <xf numFmtId="0" fontId="3" fillId="0" borderId="4" xfId="1" applyFont="1" applyFill="1" applyBorder="1" applyAlignment="1">
      <alignment horizontal="left" vertical="center" wrapText="1"/>
    </xf>
    <xf numFmtId="0" fontId="7" fillId="0" borderId="0" xfId="1" applyFont="1" applyAlignment="1">
      <alignment horizontal="center" vertical="center"/>
    </xf>
    <xf numFmtId="0" fontId="11" fillId="0" borderId="35" xfId="1" applyFont="1" applyFill="1" applyBorder="1" applyAlignment="1">
      <alignment horizontal="center" vertical="center" wrapText="1"/>
    </xf>
    <xf numFmtId="0" fontId="11" fillId="0" borderId="26" xfId="1" applyFont="1" applyFill="1" applyBorder="1" applyAlignment="1">
      <alignment horizontal="center" vertical="center" wrapText="1"/>
    </xf>
    <xf numFmtId="0" fontId="11" fillId="0" borderId="22" xfId="1" applyFont="1" applyFill="1" applyBorder="1" applyAlignment="1">
      <alignment horizontal="center" vertical="center" wrapText="1"/>
    </xf>
    <xf numFmtId="0" fontId="11" fillId="0" borderId="36" xfId="1" applyFont="1" applyFill="1" applyBorder="1" applyAlignment="1">
      <alignment horizontal="center" vertical="center" wrapText="1"/>
    </xf>
    <xf numFmtId="0" fontId="11" fillId="0" borderId="25" xfId="1" applyFont="1" applyFill="1" applyBorder="1" applyAlignment="1">
      <alignment horizontal="center" vertical="center" wrapText="1"/>
    </xf>
    <xf numFmtId="0" fontId="11" fillId="0" borderId="23" xfId="1" applyFont="1" applyFill="1" applyBorder="1" applyAlignment="1">
      <alignment horizontal="center" vertical="center" wrapText="1"/>
    </xf>
    <xf numFmtId="0" fontId="11" fillId="0" borderId="37" xfId="1" applyFont="1" applyFill="1" applyBorder="1" applyAlignment="1">
      <alignment horizontal="center" vertical="center" wrapText="1"/>
    </xf>
    <xf numFmtId="0" fontId="11" fillId="0" borderId="34" xfId="1" applyFont="1" applyFill="1" applyBorder="1" applyAlignment="1">
      <alignment horizontal="center" vertical="center" wrapText="1"/>
    </xf>
    <xf numFmtId="0" fontId="11" fillId="0" borderId="24" xfId="1" applyFont="1" applyFill="1" applyBorder="1" applyAlignment="1">
      <alignment horizontal="center" vertical="center" wrapText="1"/>
    </xf>
    <xf numFmtId="0" fontId="11" fillId="0" borderId="38" xfId="1" applyFont="1" applyFill="1" applyBorder="1" applyAlignment="1">
      <alignment horizontal="center" vertical="center" wrapText="1"/>
    </xf>
    <xf numFmtId="0" fontId="11" fillId="0" borderId="39" xfId="1" applyFont="1" applyFill="1" applyBorder="1" applyAlignment="1">
      <alignment horizontal="center" vertical="center" wrapText="1"/>
    </xf>
    <xf numFmtId="0" fontId="11" fillId="0" borderId="40" xfId="1" applyFont="1" applyFill="1" applyBorder="1" applyAlignment="1">
      <alignment horizontal="center" vertical="center" wrapText="1"/>
    </xf>
    <xf numFmtId="0" fontId="10" fillId="0" borderId="8" xfId="1" applyFont="1" applyFill="1" applyBorder="1" applyAlignment="1">
      <alignment horizontal="center" vertical="center" wrapText="1"/>
    </xf>
    <xf numFmtId="0" fontId="10" fillId="0" borderId="3" xfId="1" applyFont="1" applyFill="1" applyBorder="1" applyAlignment="1">
      <alignment horizontal="center" vertical="center" wrapText="1"/>
    </xf>
    <xf numFmtId="0" fontId="10" fillId="0" borderId="4" xfId="1" applyFont="1" applyFill="1" applyBorder="1" applyAlignment="1">
      <alignment horizontal="center" vertical="center" wrapText="1"/>
    </xf>
    <xf numFmtId="0" fontId="13" fillId="0" borderId="28" xfId="1" applyFont="1" applyFill="1" applyBorder="1" applyAlignment="1">
      <alignment horizontal="left" vertical="center"/>
    </xf>
    <xf numFmtId="0" fontId="13" fillId="0" borderId="2" xfId="1" applyFont="1" applyFill="1" applyBorder="1" applyAlignment="1">
      <alignment horizontal="left" vertical="center"/>
    </xf>
    <xf numFmtId="0" fontId="1" fillId="0" borderId="11" xfId="1" applyFont="1" applyFill="1" applyBorder="1" applyAlignment="1">
      <alignment horizontal="left" vertical="center"/>
    </xf>
    <xf numFmtId="0" fontId="1" fillId="0" borderId="12" xfId="1" applyFont="1" applyFill="1" applyBorder="1" applyAlignment="1">
      <alignment horizontal="left" vertical="center"/>
    </xf>
    <xf numFmtId="0" fontId="1" fillId="0" borderId="14" xfId="1" applyFont="1" applyFill="1" applyBorder="1" applyAlignment="1">
      <alignment horizontal="left" vertical="center"/>
    </xf>
    <xf numFmtId="0" fontId="1" fillId="0" borderId="47" xfId="1" applyFont="1" applyFill="1" applyBorder="1" applyAlignment="1">
      <alignment horizontal="left" vertical="center"/>
    </xf>
    <xf numFmtId="0" fontId="1" fillId="0" borderId="48" xfId="1" applyFont="1" applyFill="1" applyBorder="1" applyAlignment="1">
      <alignment horizontal="left" vertical="center"/>
    </xf>
    <xf numFmtId="0" fontId="1" fillId="0" borderId="17" xfId="1" applyFont="1" applyFill="1" applyBorder="1" applyAlignment="1">
      <alignment horizontal="left" vertical="center"/>
    </xf>
    <xf numFmtId="0" fontId="19" fillId="0" borderId="11" xfId="1" applyFont="1" applyFill="1" applyBorder="1" applyAlignment="1">
      <alignment horizontal="left" vertical="center"/>
    </xf>
    <xf numFmtId="0" fontId="19" fillId="0" borderId="12" xfId="1" applyFont="1" applyFill="1" applyBorder="1" applyAlignment="1">
      <alignment horizontal="left" vertical="center"/>
    </xf>
    <xf numFmtId="0" fontId="19" fillId="0" borderId="14" xfId="1" applyFont="1" applyFill="1" applyBorder="1" applyAlignment="1">
      <alignment horizontal="left" vertical="center"/>
    </xf>
    <xf numFmtId="0" fontId="11" fillId="0" borderId="41" xfId="1" applyFont="1" applyFill="1" applyBorder="1" applyAlignment="1">
      <alignment horizontal="center" vertical="center"/>
    </xf>
    <xf numFmtId="0" fontId="11" fillId="0" borderId="42" xfId="1" applyFont="1" applyFill="1" applyBorder="1" applyAlignment="1">
      <alignment horizontal="center" vertical="center"/>
    </xf>
    <xf numFmtId="0" fontId="11" fillId="0" borderId="43" xfId="1" applyFont="1" applyFill="1" applyBorder="1" applyAlignment="1">
      <alignment horizontal="center" vertical="center"/>
    </xf>
    <xf numFmtId="0" fontId="10" fillId="0" borderId="0" xfId="1" applyFont="1" applyAlignment="1">
      <alignment horizontal="left" vertical="center" wrapText="1"/>
    </xf>
    <xf numFmtId="0" fontId="11" fillId="0" borderId="44" xfId="1" applyFont="1" applyFill="1" applyBorder="1" applyAlignment="1">
      <alignment horizontal="center" vertical="center" wrapText="1"/>
    </xf>
    <xf numFmtId="0" fontId="11" fillId="0" borderId="42" xfId="1" applyFont="1" applyFill="1" applyBorder="1" applyAlignment="1">
      <alignment horizontal="center" vertical="center" wrapText="1"/>
    </xf>
    <xf numFmtId="0" fontId="11" fillId="0" borderId="45" xfId="1" applyFont="1" applyFill="1" applyBorder="1" applyAlignment="1">
      <alignment horizontal="center" vertical="center" wrapText="1"/>
    </xf>
    <xf numFmtId="39" fontId="1" fillId="0" borderId="46" xfId="1" applyNumberFormat="1" applyFont="1" applyFill="1" applyBorder="1" applyAlignment="1" applyProtection="1">
      <alignment horizontal="center" vertical="center"/>
    </xf>
    <xf numFmtId="39" fontId="1" fillId="0" borderId="12" xfId="1" applyNumberFormat="1" applyFont="1" applyFill="1" applyBorder="1" applyAlignment="1" applyProtection="1">
      <alignment horizontal="center" vertical="center"/>
    </xf>
    <xf numFmtId="39" fontId="1" fillId="0" borderId="13" xfId="1" applyNumberFormat="1" applyFont="1" applyFill="1" applyBorder="1" applyAlignment="1" applyProtection="1">
      <alignment horizontal="center" vertical="center"/>
    </xf>
    <xf numFmtId="39" fontId="1" fillId="0" borderId="49" xfId="1" applyNumberFormat="1" applyFont="1" applyFill="1" applyBorder="1" applyAlignment="1" applyProtection="1">
      <alignment horizontal="center" vertical="center"/>
    </xf>
    <xf numFmtId="39" fontId="1" fillId="0" borderId="48" xfId="1" applyNumberFormat="1" applyFont="1" applyFill="1" applyBorder="1" applyAlignment="1" applyProtection="1">
      <alignment horizontal="center" vertical="center"/>
    </xf>
    <xf numFmtId="39" fontId="1" fillId="0" borderId="50" xfId="1" applyNumberFormat="1" applyFont="1" applyFill="1" applyBorder="1" applyAlignment="1" applyProtection="1">
      <alignment horizontal="center" vertical="center"/>
    </xf>
    <xf numFmtId="39" fontId="1" fillId="0" borderId="51" xfId="1" applyNumberFormat="1" applyFont="1" applyFill="1" applyBorder="1" applyAlignment="1" applyProtection="1">
      <alignment horizontal="center" vertical="center"/>
    </xf>
    <xf numFmtId="39" fontId="1" fillId="0" borderId="3" xfId="1" applyNumberFormat="1" applyFont="1" applyFill="1" applyBorder="1" applyAlignment="1" applyProtection="1">
      <alignment horizontal="center" vertical="center"/>
    </xf>
    <xf numFmtId="39" fontId="1" fillId="0" borderId="4" xfId="1" applyNumberFormat="1" applyFont="1" applyFill="1" applyBorder="1" applyAlignment="1" applyProtection="1">
      <alignment horizontal="center" vertical="center"/>
    </xf>
    <xf numFmtId="0" fontId="11" fillId="2" borderId="41" xfId="1" applyFont="1" applyFill="1" applyBorder="1" applyAlignment="1">
      <alignment horizontal="center" vertical="center" wrapText="1"/>
    </xf>
    <xf numFmtId="0" fontId="11" fillId="2" borderId="42" xfId="1" applyFont="1" applyFill="1" applyBorder="1" applyAlignment="1">
      <alignment horizontal="center" vertical="center" wrapText="1"/>
    </xf>
    <xf numFmtId="0" fontId="11" fillId="2" borderId="45" xfId="1" applyFont="1" applyFill="1" applyBorder="1" applyAlignment="1">
      <alignment horizontal="center" vertical="center" wrapText="1"/>
    </xf>
    <xf numFmtId="0" fontId="11" fillId="2" borderId="8" xfId="1" applyFont="1" applyFill="1" applyBorder="1" applyAlignment="1">
      <alignment horizontal="center" vertical="center" wrapText="1"/>
    </xf>
    <xf numFmtId="0" fontId="11" fillId="2" borderId="3" xfId="1" applyFont="1" applyFill="1" applyBorder="1" applyAlignment="1">
      <alignment horizontal="center" vertical="center" wrapText="1"/>
    </xf>
    <xf numFmtId="0" fontId="11" fillId="2" borderId="4" xfId="1" applyFont="1" applyFill="1" applyBorder="1" applyAlignment="1">
      <alignment horizontal="center" vertical="center" wrapText="1"/>
    </xf>
    <xf numFmtId="0" fontId="13" fillId="0" borderId="21" xfId="1" applyFont="1" applyFill="1" applyBorder="1" applyAlignment="1">
      <alignment horizontal="left" vertical="center"/>
    </xf>
    <xf numFmtId="0" fontId="13" fillId="0" borderId="15" xfId="1" applyFont="1" applyFill="1" applyBorder="1" applyAlignment="1">
      <alignment horizontal="left" vertical="center"/>
    </xf>
    <xf numFmtId="0" fontId="13" fillId="0" borderId="31" xfId="1" applyFont="1" applyFill="1" applyBorder="1" applyAlignment="1">
      <alignment horizontal="left" vertical="center"/>
    </xf>
    <xf numFmtId="0" fontId="13" fillId="0" borderId="32" xfId="1" applyFont="1" applyFill="1" applyBorder="1" applyAlignment="1">
      <alignment horizontal="left" vertical="center"/>
    </xf>
  </cellXfs>
  <cellStyles count="5">
    <cellStyle name="Normal_Таблица оценки предложений подрядиков" xfId="3"/>
    <cellStyle name="Обычный" xfId="0" builtinId="0"/>
    <cellStyle name="Обычный 2" xfId="1"/>
    <cellStyle name="Обычный_Образец таблицы по лотам по генподряду" xfId="2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L100"/>
  <sheetViews>
    <sheetView tabSelected="1" view="pageBreakPreview" zoomScaleNormal="70" zoomScaleSheetLayoutView="100" workbookViewId="0">
      <selection activeCell="H1" sqref="H1"/>
    </sheetView>
  </sheetViews>
  <sheetFormatPr defaultRowHeight="15.75" x14ac:dyDescent="0.25"/>
  <cols>
    <col min="1" max="1" width="48.7109375" style="5" customWidth="1"/>
    <col min="2" max="2" width="10.5703125" style="31" customWidth="1"/>
    <col min="3" max="3" width="13.5703125" style="5" customWidth="1"/>
    <col min="4" max="4" width="15.85546875" style="5" customWidth="1"/>
    <col min="5" max="5" width="9.140625" style="5"/>
    <col min="6" max="6" width="12.140625" style="32" customWidth="1"/>
    <col min="7" max="7" width="22.5703125" style="5" customWidth="1"/>
    <col min="8" max="8" width="19" style="5" customWidth="1"/>
    <col min="9" max="9" width="9.140625" style="5"/>
    <col min="10" max="10" width="24.5703125" style="28" customWidth="1"/>
    <col min="11" max="11" width="9.140625" style="5"/>
    <col min="12" max="12" width="11.85546875" style="5" customWidth="1"/>
    <col min="13" max="16384" width="9.140625" style="5"/>
  </cols>
  <sheetData>
    <row r="1" spans="1:12" x14ac:dyDescent="0.25">
      <c r="H1" s="5" t="s">
        <v>82</v>
      </c>
    </row>
    <row r="2" spans="1:12" ht="30" customHeight="1" x14ac:dyDescent="0.25">
      <c r="A2" s="167" t="s">
        <v>83</v>
      </c>
      <c r="B2" s="167"/>
      <c r="C2" s="167"/>
      <c r="D2" s="167"/>
      <c r="E2" s="167"/>
      <c r="F2" s="167"/>
      <c r="G2" s="167"/>
      <c r="H2" s="167"/>
    </row>
    <row r="3" spans="1:12" ht="16.5" thickBot="1" x14ac:dyDescent="0.3">
      <c r="A3" s="1"/>
      <c r="B3" s="2"/>
      <c r="C3" s="1"/>
      <c r="D3" s="1"/>
      <c r="E3" s="3"/>
      <c r="F3" s="4"/>
      <c r="G3" s="34"/>
      <c r="H3" s="34"/>
    </row>
    <row r="4" spans="1:12" ht="63.75" thickBot="1" x14ac:dyDescent="0.3">
      <c r="A4" s="57" t="s">
        <v>0</v>
      </c>
      <c r="B4" s="35" t="s">
        <v>1</v>
      </c>
      <c r="C4" s="36" t="s">
        <v>2</v>
      </c>
      <c r="D4" s="36" t="s">
        <v>77</v>
      </c>
      <c r="E4" s="36" t="s">
        <v>3</v>
      </c>
      <c r="F4" s="37" t="s">
        <v>27</v>
      </c>
      <c r="G4" s="168" t="s">
        <v>4</v>
      </c>
      <c r="H4" s="169"/>
    </row>
    <row r="5" spans="1:12" ht="69.75" customHeight="1" thickBot="1" x14ac:dyDescent="0.3">
      <c r="A5" s="170" t="s">
        <v>5</v>
      </c>
      <c r="B5" s="171"/>
      <c r="C5" s="171"/>
      <c r="D5" s="171"/>
      <c r="E5" s="171"/>
      <c r="F5" s="172"/>
      <c r="G5" s="38" t="s">
        <v>6</v>
      </c>
      <c r="H5" s="38" t="s">
        <v>7</v>
      </c>
      <c r="J5" s="39"/>
      <c r="K5" s="39"/>
    </row>
    <row r="6" spans="1:12" ht="31.5" x14ac:dyDescent="0.25">
      <c r="A6" s="58" t="s">
        <v>66</v>
      </c>
      <c r="B6" s="6"/>
      <c r="C6" s="7"/>
      <c r="D6" s="7"/>
      <c r="E6" s="8" t="s">
        <v>67</v>
      </c>
      <c r="F6" s="9"/>
      <c r="G6" s="10"/>
      <c r="H6" s="11">
        <f>F6*G6</f>
        <v>0</v>
      </c>
      <c r="J6" s="12"/>
      <c r="L6" s="29"/>
    </row>
    <row r="7" spans="1:12" ht="16.5" thickBot="1" x14ac:dyDescent="0.3">
      <c r="A7" s="82" t="s">
        <v>9</v>
      </c>
      <c r="B7" s="83"/>
      <c r="C7" s="84"/>
      <c r="D7" s="84"/>
      <c r="E7" s="49" t="s">
        <v>8</v>
      </c>
      <c r="F7" s="85"/>
      <c r="G7" s="48"/>
      <c r="H7" s="86">
        <f>F7*G7</f>
        <v>0</v>
      </c>
      <c r="J7" s="12"/>
      <c r="L7" s="29"/>
    </row>
    <row r="8" spans="1:12" ht="19.5" customHeight="1" thickBot="1" x14ac:dyDescent="0.3">
      <c r="A8" s="173" t="s">
        <v>70</v>
      </c>
      <c r="B8" s="174"/>
      <c r="C8" s="174"/>
      <c r="D8" s="174"/>
      <c r="E8" s="174"/>
      <c r="F8" s="174"/>
      <c r="G8" s="174"/>
      <c r="H8" s="175"/>
      <c r="L8" s="29"/>
    </row>
    <row r="9" spans="1:12" ht="20.100000000000001" customHeight="1" x14ac:dyDescent="0.25">
      <c r="A9" s="87" t="s">
        <v>10</v>
      </c>
      <c r="B9" s="13" t="s">
        <v>11</v>
      </c>
      <c r="C9" s="14">
        <v>426</v>
      </c>
      <c r="D9" s="14">
        <v>20</v>
      </c>
      <c r="E9" s="8" t="s">
        <v>12</v>
      </c>
      <c r="F9" s="50">
        <v>5</v>
      </c>
      <c r="G9" s="10"/>
      <c r="H9" s="88">
        <f t="shared" ref="H9:H14" si="0">F9*G9</f>
        <v>0</v>
      </c>
      <c r="J9" s="18"/>
      <c r="L9" s="29"/>
    </row>
    <row r="10" spans="1:12" ht="20.100000000000001" customHeight="1" x14ac:dyDescent="0.25">
      <c r="A10" s="59" t="s">
        <v>13</v>
      </c>
      <c r="B10" s="13" t="s">
        <v>14</v>
      </c>
      <c r="C10" s="14">
        <v>324</v>
      </c>
      <c r="D10" s="14">
        <v>600</v>
      </c>
      <c r="E10" s="8" t="s">
        <v>12</v>
      </c>
      <c r="F10" s="15">
        <v>5</v>
      </c>
      <c r="G10" s="16"/>
      <c r="H10" s="17">
        <f t="shared" si="0"/>
        <v>0</v>
      </c>
      <c r="J10" s="18"/>
      <c r="L10" s="29"/>
    </row>
    <row r="11" spans="1:12" ht="20.100000000000001" customHeight="1" x14ac:dyDescent="0.25">
      <c r="A11" s="59" t="s">
        <v>15</v>
      </c>
      <c r="B11" s="19" t="s">
        <v>16</v>
      </c>
      <c r="C11" s="20">
        <v>245</v>
      </c>
      <c r="D11" s="20">
        <v>1850</v>
      </c>
      <c r="E11" s="21" t="s">
        <v>12</v>
      </c>
      <c r="F11" s="15">
        <v>5</v>
      </c>
      <c r="G11" s="16"/>
      <c r="H11" s="17">
        <f t="shared" si="0"/>
        <v>0</v>
      </c>
      <c r="J11" s="18"/>
      <c r="L11" s="29"/>
    </row>
    <row r="12" spans="1:12" ht="20.100000000000001" customHeight="1" x14ac:dyDescent="0.25">
      <c r="A12" s="59" t="s">
        <v>17</v>
      </c>
      <c r="B12" s="19" t="s">
        <v>18</v>
      </c>
      <c r="C12" s="20">
        <v>178</v>
      </c>
      <c r="D12" s="20">
        <v>2590</v>
      </c>
      <c r="E12" s="21" t="s">
        <v>12</v>
      </c>
      <c r="F12" s="15">
        <v>5</v>
      </c>
      <c r="G12" s="16"/>
      <c r="H12" s="17">
        <f t="shared" si="0"/>
        <v>0</v>
      </c>
      <c r="J12" s="18"/>
      <c r="L12" s="29"/>
    </row>
    <row r="13" spans="1:12" ht="41.25" x14ac:dyDescent="0.25">
      <c r="A13" s="60" t="s">
        <v>23</v>
      </c>
      <c r="B13" s="19" t="s">
        <v>19</v>
      </c>
      <c r="C13" s="20">
        <v>127</v>
      </c>
      <c r="D13" s="161" t="s">
        <v>75</v>
      </c>
      <c r="E13" s="21" t="s">
        <v>12</v>
      </c>
      <c r="F13" s="15">
        <v>6</v>
      </c>
      <c r="G13" s="16"/>
      <c r="H13" s="17">
        <f t="shared" si="0"/>
        <v>0</v>
      </c>
      <c r="J13" s="18"/>
      <c r="L13" s="29"/>
    </row>
    <row r="14" spans="1:12" ht="16.5" thickBot="1" x14ac:dyDescent="0.3">
      <c r="A14" s="61" t="s">
        <v>24</v>
      </c>
      <c r="B14" s="22" t="s">
        <v>19</v>
      </c>
      <c r="C14" s="23"/>
      <c r="D14" s="23" t="s">
        <v>73</v>
      </c>
      <c r="E14" s="24" t="s">
        <v>12</v>
      </c>
      <c r="F14" s="44">
        <v>5</v>
      </c>
      <c r="G14" s="42"/>
      <c r="H14" s="43">
        <f t="shared" si="0"/>
        <v>0</v>
      </c>
      <c r="J14" s="18"/>
      <c r="L14" s="29"/>
    </row>
    <row r="15" spans="1:12" ht="32.25" thickBot="1" x14ac:dyDescent="0.3">
      <c r="A15" s="89" t="s">
        <v>25</v>
      </c>
      <c r="B15" s="90"/>
      <c r="C15" s="91"/>
      <c r="D15" s="91"/>
      <c r="E15" s="92" t="s">
        <v>20</v>
      </c>
      <c r="F15" s="93">
        <v>400</v>
      </c>
      <c r="G15" s="94"/>
      <c r="H15" s="95">
        <f>F15*G15</f>
        <v>0</v>
      </c>
      <c r="J15" s="18"/>
      <c r="L15" s="29"/>
    </row>
    <row r="16" spans="1:12" ht="35.25" customHeight="1" thickBot="1" x14ac:dyDescent="0.3">
      <c r="A16" s="96" t="s">
        <v>26</v>
      </c>
      <c r="B16" s="97"/>
      <c r="C16" s="98"/>
      <c r="D16" s="98"/>
      <c r="E16" s="99" t="s">
        <v>20</v>
      </c>
      <c r="F16" s="100">
        <v>400</v>
      </c>
      <c r="G16" s="101"/>
      <c r="H16" s="95">
        <f>F16*G16</f>
        <v>0</v>
      </c>
      <c r="J16" s="18"/>
      <c r="L16" s="29"/>
    </row>
    <row r="17" spans="1:12" s="40" customFormat="1" ht="21.75" customHeight="1" thickBot="1" x14ac:dyDescent="0.3">
      <c r="A17" s="165" t="s">
        <v>21</v>
      </c>
      <c r="B17" s="166"/>
      <c r="C17" s="166"/>
      <c r="D17" s="80"/>
      <c r="E17" s="81"/>
      <c r="F17" s="71"/>
      <c r="G17" s="71"/>
      <c r="H17" s="72">
        <f>SUM(H6:H7,H9:H16)</f>
        <v>0</v>
      </c>
      <c r="J17" s="41"/>
      <c r="L17" s="29"/>
    </row>
    <row r="18" spans="1:12" s="40" customFormat="1" ht="21.75" customHeight="1" thickBot="1" x14ac:dyDescent="0.3">
      <c r="A18" s="165" t="s">
        <v>22</v>
      </c>
      <c r="B18" s="166"/>
      <c r="C18" s="166"/>
      <c r="D18" s="80"/>
      <c r="E18" s="81"/>
      <c r="F18" s="71"/>
      <c r="G18" s="71"/>
      <c r="H18" s="72">
        <f>+H17*1.18</f>
        <v>0</v>
      </c>
      <c r="J18" s="41"/>
      <c r="L18" s="29"/>
    </row>
    <row r="19" spans="1:12" ht="31.5" x14ac:dyDescent="0.25">
      <c r="A19" s="73" t="s">
        <v>68</v>
      </c>
      <c r="B19" s="74"/>
      <c r="C19" s="75"/>
      <c r="D19" s="75"/>
      <c r="E19" s="76"/>
      <c r="F19" s="77"/>
      <c r="G19" s="78"/>
      <c r="H19" s="79"/>
      <c r="J19" s="18"/>
      <c r="L19" s="29"/>
    </row>
    <row r="20" spans="1:12" x14ac:dyDescent="0.25">
      <c r="A20" s="62" t="s">
        <v>28</v>
      </c>
      <c r="B20" s="51"/>
      <c r="C20" s="52"/>
      <c r="D20" s="52"/>
      <c r="E20" s="53"/>
      <c r="F20" s="54"/>
      <c r="G20" s="55"/>
      <c r="H20" s="63"/>
      <c r="J20" s="18"/>
      <c r="L20" s="29"/>
    </row>
    <row r="21" spans="1:12" x14ac:dyDescent="0.25">
      <c r="A21" s="62" t="s">
        <v>28</v>
      </c>
      <c r="B21" s="51"/>
      <c r="C21" s="52"/>
      <c r="D21" s="52"/>
      <c r="E21" s="53"/>
      <c r="F21" s="54"/>
      <c r="G21" s="55"/>
      <c r="H21" s="63"/>
      <c r="J21" s="18"/>
      <c r="L21" s="29"/>
    </row>
    <row r="22" spans="1:12" ht="31.5" x14ac:dyDescent="0.25">
      <c r="A22" s="62" t="s">
        <v>69</v>
      </c>
      <c r="B22" s="51"/>
      <c r="C22" s="52"/>
      <c r="D22" s="52"/>
      <c r="E22" s="53"/>
      <c r="F22" s="54"/>
      <c r="G22" s="55"/>
      <c r="H22" s="63"/>
      <c r="J22" s="18"/>
      <c r="L22" s="29"/>
    </row>
    <row r="23" spans="1:12" x14ac:dyDescent="0.25">
      <c r="A23" s="62" t="s">
        <v>28</v>
      </c>
      <c r="B23" s="51"/>
      <c r="C23" s="52"/>
      <c r="D23" s="52"/>
      <c r="E23" s="53"/>
      <c r="F23" s="54"/>
      <c r="G23" s="55"/>
      <c r="H23" s="63"/>
      <c r="J23" s="18"/>
      <c r="L23" s="29"/>
    </row>
    <row r="24" spans="1:12" x14ac:dyDescent="0.25">
      <c r="A24" s="62" t="s">
        <v>28</v>
      </c>
      <c r="B24" s="51"/>
      <c r="C24" s="52"/>
      <c r="D24" s="52"/>
      <c r="E24" s="53"/>
      <c r="F24" s="54"/>
      <c r="G24" s="55"/>
      <c r="H24" s="63"/>
      <c r="J24" s="18"/>
      <c r="L24" s="29"/>
    </row>
    <row r="25" spans="1:12" ht="16.5" thickBot="1" x14ac:dyDescent="0.3">
      <c r="A25" s="64" t="s">
        <v>28</v>
      </c>
      <c r="B25" s="65"/>
      <c r="C25" s="66"/>
      <c r="D25" s="66"/>
      <c r="E25" s="67"/>
      <c r="F25" s="68"/>
      <c r="G25" s="69"/>
      <c r="H25" s="70"/>
      <c r="J25" s="18"/>
      <c r="L25" s="29"/>
    </row>
    <row r="26" spans="1:12" x14ac:dyDescent="0.25">
      <c r="A26" s="25"/>
      <c r="B26" s="26"/>
      <c r="C26" s="25"/>
      <c r="D26" s="25"/>
      <c r="E26" s="25"/>
      <c r="F26" s="27"/>
      <c r="G26" s="30"/>
      <c r="H26" s="30"/>
    </row>
    <row r="27" spans="1:12" x14ac:dyDescent="0.25">
      <c r="A27" s="159" t="s">
        <v>71</v>
      </c>
      <c r="B27" s="158"/>
      <c r="C27" s="158"/>
      <c r="D27" s="158"/>
      <c r="E27" s="158"/>
      <c r="F27" s="158"/>
      <c r="G27" s="158"/>
      <c r="H27" s="158"/>
    </row>
    <row r="28" spans="1:12" x14ac:dyDescent="0.25">
      <c r="A28" s="164" t="s">
        <v>72</v>
      </c>
      <c r="B28" s="164"/>
      <c r="C28" s="164"/>
      <c r="D28" s="164"/>
      <c r="E28" s="164"/>
      <c r="F28" s="164"/>
      <c r="G28" s="164"/>
      <c r="H28" s="164"/>
    </row>
    <row r="29" spans="1:12" x14ac:dyDescent="0.25">
      <c r="A29" s="159" t="s">
        <v>78</v>
      </c>
      <c r="B29" s="160"/>
      <c r="C29" s="160"/>
      <c r="D29" s="160"/>
      <c r="E29" s="160"/>
      <c r="F29" s="160"/>
      <c r="G29" s="160"/>
      <c r="H29" s="160"/>
    </row>
    <row r="30" spans="1:12" x14ac:dyDescent="0.25">
      <c r="A30" s="56" t="s">
        <v>76</v>
      </c>
      <c r="B30" s="26"/>
      <c r="C30" s="25"/>
      <c r="D30" s="25"/>
      <c r="E30" s="25"/>
      <c r="F30" s="27"/>
      <c r="G30" s="30"/>
      <c r="H30" s="30"/>
    </row>
    <row r="31" spans="1:12" x14ac:dyDescent="0.25">
      <c r="A31" s="56"/>
      <c r="B31" s="26"/>
      <c r="C31" s="25"/>
      <c r="D31" s="25"/>
      <c r="E31" s="25"/>
      <c r="F31" s="27"/>
      <c r="G31" s="30"/>
      <c r="H31" s="30"/>
    </row>
    <row r="32" spans="1:12" x14ac:dyDescent="0.25">
      <c r="A32" s="56" t="s">
        <v>84</v>
      </c>
      <c r="B32" s="162"/>
      <c r="C32" s="56" t="s">
        <v>85</v>
      </c>
      <c r="D32" s="56"/>
      <c r="E32" s="25"/>
      <c r="F32" s="27"/>
      <c r="G32" s="30"/>
      <c r="H32" s="30"/>
    </row>
    <row r="33" spans="1:11" x14ac:dyDescent="0.25">
      <c r="A33" s="163"/>
      <c r="B33" s="163"/>
      <c r="C33" s="163"/>
      <c r="D33" s="163"/>
      <c r="E33" s="45"/>
      <c r="F33" s="5"/>
      <c r="G33" s="32"/>
      <c r="H33" s="46"/>
      <c r="J33" s="5"/>
    </row>
    <row r="34" spans="1:11" ht="22.5" customHeight="1" x14ac:dyDescent="0.25">
      <c r="A34" s="163"/>
      <c r="B34" s="163"/>
      <c r="C34" s="163"/>
      <c r="D34" s="163"/>
      <c r="E34" s="45"/>
      <c r="F34" s="5"/>
      <c r="H34" s="46"/>
      <c r="J34" s="5"/>
    </row>
    <row r="35" spans="1:11" ht="24.75" customHeight="1" x14ac:dyDescent="0.25">
      <c r="A35" s="163" t="s">
        <v>86</v>
      </c>
      <c r="B35" s="163"/>
      <c r="C35" s="163" t="s">
        <v>85</v>
      </c>
      <c r="D35" s="163"/>
      <c r="E35" s="45"/>
      <c r="F35" s="5"/>
      <c r="H35" s="46"/>
      <c r="J35" s="5"/>
    </row>
    <row r="36" spans="1:11" ht="20.25" customHeight="1" x14ac:dyDescent="0.25">
      <c r="A36" s="45"/>
      <c r="B36" s="45"/>
      <c r="C36" s="45"/>
      <c r="D36" s="45"/>
      <c r="E36" s="45"/>
      <c r="F36" s="5"/>
      <c r="G36" s="47"/>
      <c r="H36" s="47"/>
      <c r="I36" s="47"/>
      <c r="J36" s="47"/>
      <c r="K36" s="47"/>
    </row>
    <row r="38" spans="1:11" x14ac:dyDescent="0.25">
      <c r="H38" s="33"/>
    </row>
    <row r="39" spans="1:11" x14ac:dyDescent="0.25">
      <c r="H39" s="33"/>
    </row>
    <row r="40" spans="1:11" x14ac:dyDescent="0.25">
      <c r="H40" s="33"/>
    </row>
    <row r="41" spans="1:11" x14ac:dyDescent="0.25">
      <c r="H41" s="33"/>
    </row>
    <row r="42" spans="1:11" x14ac:dyDescent="0.25">
      <c r="H42" s="33"/>
    </row>
    <row r="43" spans="1:11" x14ac:dyDescent="0.25">
      <c r="H43" s="33"/>
    </row>
    <row r="44" spans="1:11" x14ac:dyDescent="0.25">
      <c r="H44" s="33"/>
    </row>
    <row r="45" spans="1:11" x14ac:dyDescent="0.25">
      <c r="H45" s="33"/>
    </row>
    <row r="46" spans="1:11" x14ac:dyDescent="0.25">
      <c r="H46" s="33"/>
    </row>
    <row r="47" spans="1:11" x14ac:dyDescent="0.25">
      <c r="G47" s="33"/>
      <c r="H47" s="33"/>
    </row>
    <row r="48" spans="1:11" x14ac:dyDescent="0.25">
      <c r="H48" s="33"/>
    </row>
    <row r="49" spans="8:8" x14ac:dyDescent="0.25">
      <c r="H49" s="33"/>
    </row>
    <row r="50" spans="8:8" x14ac:dyDescent="0.25">
      <c r="H50" s="33"/>
    </row>
    <row r="51" spans="8:8" x14ac:dyDescent="0.25">
      <c r="H51" s="33"/>
    </row>
    <row r="52" spans="8:8" x14ac:dyDescent="0.25">
      <c r="H52" s="33"/>
    </row>
    <row r="53" spans="8:8" x14ac:dyDescent="0.25">
      <c r="H53" s="33"/>
    </row>
    <row r="54" spans="8:8" x14ac:dyDescent="0.25">
      <c r="H54" s="33"/>
    </row>
    <row r="55" spans="8:8" x14ac:dyDescent="0.25">
      <c r="H55" s="33"/>
    </row>
    <row r="56" spans="8:8" x14ac:dyDescent="0.25">
      <c r="H56" s="33"/>
    </row>
    <row r="57" spans="8:8" x14ac:dyDescent="0.25">
      <c r="H57" s="33"/>
    </row>
    <row r="58" spans="8:8" x14ac:dyDescent="0.25">
      <c r="H58" s="33"/>
    </row>
    <row r="59" spans="8:8" x14ac:dyDescent="0.25">
      <c r="H59" s="33"/>
    </row>
    <row r="60" spans="8:8" x14ac:dyDescent="0.25">
      <c r="H60" s="33"/>
    </row>
    <row r="61" spans="8:8" x14ac:dyDescent="0.25">
      <c r="H61" s="33"/>
    </row>
    <row r="62" spans="8:8" x14ac:dyDescent="0.25">
      <c r="H62" s="33"/>
    </row>
    <row r="63" spans="8:8" x14ac:dyDescent="0.25">
      <c r="H63" s="33"/>
    </row>
    <row r="64" spans="8:8" x14ac:dyDescent="0.25">
      <c r="H64" s="33"/>
    </row>
    <row r="65" spans="8:8" x14ac:dyDescent="0.25">
      <c r="H65" s="33"/>
    </row>
    <row r="66" spans="8:8" x14ac:dyDescent="0.25">
      <c r="H66" s="33"/>
    </row>
    <row r="67" spans="8:8" x14ac:dyDescent="0.25">
      <c r="H67" s="33"/>
    </row>
    <row r="68" spans="8:8" x14ac:dyDescent="0.25">
      <c r="H68" s="33"/>
    </row>
    <row r="69" spans="8:8" x14ac:dyDescent="0.25">
      <c r="H69" s="33"/>
    </row>
    <row r="70" spans="8:8" x14ac:dyDescent="0.25">
      <c r="H70" s="33"/>
    </row>
    <row r="71" spans="8:8" x14ac:dyDescent="0.25">
      <c r="H71" s="33"/>
    </row>
    <row r="72" spans="8:8" x14ac:dyDescent="0.25">
      <c r="H72" s="33"/>
    </row>
    <row r="73" spans="8:8" x14ac:dyDescent="0.25">
      <c r="H73" s="33"/>
    </row>
    <row r="74" spans="8:8" x14ac:dyDescent="0.25">
      <c r="H74" s="33"/>
    </row>
    <row r="75" spans="8:8" x14ac:dyDescent="0.25">
      <c r="H75" s="33"/>
    </row>
    <row r="76" spans="8:8" x14ac:dyDescent="0.25">
      <c r="H76" s="33"/>
    </row>
    <row r="77" spans="8:8" x14ac:dyDescent="0.25">
      <c r="H77" s="33"/>
    </row>
    <row r="78" spans="8:8" x14ac:dyDescent="0.25">
      <c r="H78" s="33"/>
    </row>
    <row r="79" spans="8:8" x14ac:dyDescent="0.25">
      <c r="H79" s="33"/>
    </row>
    <row r="80" spans="8:8" x14ac:dyDescent="0.25">
      <c r="H80" s="33"/>
    </row>
    <row r="81" spans="8:8" x14ac:dyDescent="0.25">
      <c r="H81" s="33"/>
    </row>
    <row r="82" spans="8:8" x14ac:dyDescent="0.25">
      <c r="H82" s="33"/>
    </row>
    <row r="83" spans="8:8" x14ac:dyDescent="0.25">
      <c r="H83" s="33"/>
    </row>
    <row r="84" spans="8:8" x14ac:dyDescent="0.25">
      <c r="H84" s="33"/>
    </row>
    <row r="85" spans="8:8" x14ac:dyDescent="0.25">
      <c r="H85" s="33"/>
    </row>
    <row r="86" spans="8:8" x14ac:dyDescent="0.25">
      <c r="H86" s="33"/>
    </row>
    <row r="87" spans="8:8" x14ac:dyDescent="0.25">
      <c r="H87" s="33"/>
    </row>
    <row r="88" spans="8:8" x14ac:dyDescent="0.25">
      <c r="H88" s="33"/>
    </row>
    <row r="89" spans="8:8" x14ac:dyDescent="0.25">
      <c r="H89" s="33"/>
    </row>
    <row r="90" spans="8:8" x14ac:dyDescent="0.25">
      <c r="H90" s="33"/>
    </row>
    <row r="91" spans="8:8" x14ac:dyDescent="0.25">
      <c r="H91" s="33"/>
    </row>
    <row r="92" spans="8:8" x14ac:dyDescent="0.25">
      <c r="H92" s="33"/>
    </row>
    <row r="93" spans="8:8" x14ac:dyDescent="0.25">
      <c r="H93" s="33"/>
    </row>
    <row r="94" spans="8:8" x14ac:dyDescent="0.25">
      <c r="H94" s="33"/>
    </row>
    <row r="95" spans="8:8" x14ac:dyDescent="0.25">
      <c r="H95" s="33"/>
    </row>
    <row r="96" spans="8:8" x14ac:dyDescent="0.25">
      <c r="H96" s="33"/>
    </row>
    <row r="97" spans="8:8" x14ac:dyDescent="0.25">
      <c r="H97" s="33"/>
    </row>
    <row r="98" spans="8:8" x14ac:dyDescent="0.25">
      <c r="H98" s="33"/>
    </row>
    <row r="99" spans="8:8" x14ac:dyDescent="0.25">
      <c r="H99" s="33"/>
    </row>
    <row r="100" spans="8:8" x14ac:dyDescent="0.25">
      <c r="H100" s="33"/>
    </row>
  </sheetData>
  <mergeCells count="7">
    <mergeCell ref="A28:H28"/>
    <mergeCell ref="A17:C17"/>
    <mergeCell ref="A18:C18"/>
    <mergeCell ref="A2:H2"/>
    <mergeCell ref="G4:H4"/>
    <mergeCell ref="A5:F5"/>
    <mergeCell ref="A8:H8"/>
  </mergeCells>
  <printOptions horizontalCentered="1"/>
  <pageMargins left="0.39370078740157483" right="0.19685039370078741" top="0.19685039370078741" bottom="0.19685039370078741" header="0" footer="0"/>
  <pageSetup paperSize="9" scale="6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M69"/>
  <sheetViews>
    <sheetView zoomScaleNormal="80" zoomScaleSheetLayoutView="75" workbookViewId="0">
      <selection activeCell="H48" sqref="H48"/>
    </sheetView>
  </sheetViews>
  <sheetFormatPr defaultRowHeight="12.75" x14ac:dyDescent="0.2"/>
  <cols>
    <col min="1" max="1" width="2.42578125" style="106" customWidth="1"/>
    <col min="2" max="2" width="32.28515625" style="106" customWidth="1"/>
    <col min="3" max="3" width="8.42578125" style="106" customWidth="1"/>
    <col min="4" max="4" width="14.5703125" style="153" customWidth="1"/>
    <col min="5" max="5" width="20.5703125" style="154" customWidth="1"/>
    <col min="6" max="7" width="12.42578125" style="154" customWidth="1"/>
    <col min="8" max="8" width="10.5703125" style="106" customWidth="1"/>
    <col min="9" max="9" width="11.42578125" style="106" customWidth="1"/>
    <col min="10" max="10" width="13.42578125" style="155" customWidth="1"/>
    <col min="11" max="11" width="11.140625" style="155" customWidth="1"/>
    <col min="12" max="13" width="21.7109375" style="106" customWidth="1"/>
    <col min="14" max="256" width="9.140625" style="106"/>
    <col min="257" max="257" width="2.42578125" style="106" customWidth="1"/>
    <col min="258" max="258" width="32.28515625" style="106" customWidth="1"/>
    <col min="259" max="259" width="8.42578125" style="106" customWidth="1"/>
    <col min="260" max="260" width="14.5703125" style="106" customWidth="1"/>
    <col min="261" max="263" width="12.42578125" style="106" customWidth="1"/>
    <col min="264" max="264" width="10.5703125" style="106" customWidth="1"/>
    <col min="265" max="265" width="11.42578125" style="106" customWidth="1"/>
    <col min="266" max="266" width="13.42578125" style="106" customWidth="1"/>
    <col min="267" max="267" width="11.140625" style="106" customWidth="1"/>
    <col min="268" max="269" width="21.7109375" style="106" customWidth="1"/>
    <col min="270" max="512" width="9.140625" style="106"/>
    <col min="513" max="513" width="2.42578125" style="106" customWidth="1"/>
    <col min="514" max="514" width="32.28515625" style="106" customWidth="1"/>
    <col min="515" max="515" width="8.42578125" style="106" customWidth="1"/>
    <col min="516" max="516" width="14.5703125" style="106" customWidth="1"/>
    <col min="517" max="519" width="12.42578125" style="106" customWidth="1"/>
    <col min="520" max="520" width="10.5703125" style="106" customWidth="1"/>
    <col min="521" max="521" width="11.42578125" style="106" customWidth="1"/>
    <col min="522" max="522" width="13.42578125" style="106" customWidth="1"/>
    <col min="523" max="523" width="11.140625" style="106" customWidth="1"/>
    <col min="524" max="525" width="21.7109375" style="106" customWidth="1"/>
    <col min="526" max="768" width="9.140625" style="106"/>
    <col min="769" max="769" width="2.42578125" style="106" customWidth="1"/>
    <col min="770" max="770" width="32.28515625" style="106" customWidth="1"/>
    <col min="771" max="771" width="8.42578125" style="106" customWidth="1"/>
    <col min="772" max="772" width="14.5703125" style="106" customWidth="1"/>
    <col min="773" max="775" width="12.42578125" style="106" customWidth="1"/>
    <col min="776" max="776" width="10.5703125" style="106" customWidth="1"/>
    <col min="777" max="777" width="11.42578125" style="106" customWidth="1"/>
    <col min="778" max="778" width="13.42578125" style="106" customWidth="1"/>
    <col min="779" max="779" width="11.140625" style="106" customWidth="1"/>
    <col min="780" max="781" width="21.7109375" style="106" customWidth="1"/>
    <col min="782" max="1024" width="9.140625" style="106"/>
    <col min="1025" max="1025" width="2.42578125" style="106" customWidth="1"/>
    <col min="1026" max="1026" width="32.28515625" style="106" customWidth="1"/>
    <col min="1027" max="1027" width="8.42578125" style="106" customWidth="1"/>
    <col min="1028" max="1028" width="14.5703125" style="106" customWidth="1"/>
    <col min="1029" max="1031" width="12.42578125" style="106" customWidth="1"/>
    <col min="1032" max="1032" width="10.5703125" style="106" customWidth="1"/>
    <col min="1033" max="1033" width="11.42578125" style="106" customWidth="1"/>
    <col min="1034" max="1034" width="13.42578125" style="106" customWidth="1"/>
    <col min="1035" max="1035" width="11.140625" style="106" customWidth="1"/>
    <col min="1036" max="1037" width="21.7109375" style="106" customWidth="1"/>
    <col min="1038" max="1280" width="9.140625" style="106"/>
    <col min="1281" max="1281" width="2.42578125" style="106" customWidth="1"/>
    <col min="1282" max="1282" width="32.28515625" style="106" customWidth="1"/>
    <col min="1283" max="1283" width="8.42578125" style="106" customWidth="1"/>
    <col min="1284" max="1284" width="14.5703125" style="106" customWidth="1"/>
    <col min="1285" max="1287" width="12.42578125" style="106" customWidth="1"/>
    <col min="1288" max="1288" width="10.5703125" style="106" customWidth="1"/>
    <col min="1289" max="1289" width="11.42578125" style="106" customWidth="1"/>
    <col min="1290" max="1290" width="13.42578125" style="106" customWidth="1"/>
    <col min="1291" max="1291" width="11.140625" style="106" customWidth="1"/>
    <col min="1292" max="1293" width="21.7109375" style="106" customWidth="1"/>
    <col min="1294" max="1536" width="9.140625" style="106"/>
    <col min="1537" max="1537" width="2.42578125" style="106" customWidth="1"/>
    <col min="1538" max="1538" width="32.28515625" style="106" customWidth="1"/>
    <col min="1539" max="1539" width="8.42578125" style="106" customWidth="1"/>
    <col min="1540" max="1540" width="14.5703125" style="106" customWidth="1"/>
    <col min="1541" max="1543" width="12.42578125" style="106" customWidth="1"/>
    <col min="1544" max="1544" width="10.5703125" style="106" customWidth="1"/>
    <col min="1545" max="1545" width="11.42578125" style="106" customWidth="1"/>
    <col min="1546" max="1546" width="13.42578125" style="106" customWidth="1"/>
    <col min="1547" max="1547" width="11.140625" style="106" customWidth="1"/>
    <col min="1548" max="1549" width="21.7109375" style="106" customWidth="1"/>
    <col min="1550" max="1792" width="9.140625" style="106"/>
    <col min="1793" max="1793" width="2.42578125" style="106" customWidth="1"/>
    <col min="1794" max="1794" width="32.28515625" style="106" customWidth="1"/>
    <col min="1795" max="1795" width="8.42578125" style="106" customWidth="1"/>
    <col min="1796" max="1796" width="14.5703125" style="106" customWidth="1"/>
    <col min="1797" max="1799" width="12.42578125" style="106" customWidth="1"/>
    <col min="1800" max="1800" width="10.5703125" style="106" customWidth="1"/>
    <col min="1801" max="1801" width="11.42578125" style="106" customWidth="1"/>
    <col min="1802" max="1802" width="13.42578125" style="106" customWidth="1"/>
    <col min="1803" max="1803" width="11.140625" style="106" customWidth="1"/>
    <col min="1804" max="1805" width="21.7109375" style="106" customWidth="1"/>
    <col min="1806" max="2048" width="9.140625" style="106"/>
    <col min="2049" max="2049" width="2.42578125" style="106" customWidth="1"/>
    <col min="2050" max="2050" width="32.28515625" style="106" customWidth="1"/>
    <col min="2051" max="2051" width="8.42578125" style="106" customWidth="1"/>
    <col min="2052" max="2052" width="14.5703125" style="106" customWidth="1"/>
    <col min="2053" max="2055" width="12.42578125" style="106" customWidth="1"/>
    <col min="2056" max="2056" width="10.5703125" style="106" customWidth="1"/>
    <col min="2057" max="2057" width="11.42578125" style="106" customWidth="1"/>
    <col min="2058" max="2058" width="13.42578125" style="106" customWidth="1"/>
    <col min="2059" max="2059" width="11.140625" style="106" customWidth="1"/>
    <col min="2060" max="2061" width="21.7109375" style="106" customWidth="1"/>
    <col min="2062" max="2304" width="9.140625" style="106"/>
    <col min="2305" max="2305" width="2.42578125" style="106" customWidth="1"/>
    <col min="2306" max="2306" width="32.28515625" style="106" customWidth="1"/>
    <col min="2307" max="2307" width="8.42578125" style="106" customWidth="1"/>
    <col min="2308" max="2308" width="14.5703125" style="106" customWidth="1"/>
    <col min="2309" max="2311" width="12.42578125" style="106" customWidth="1"/>
    <col min="2312" max="2312" width="10.5703125" style="106" customWidth="1"/>
    <col min="2313" max="2313" width="11.42578125" style="106" customWidth="1"/>
    <col min="2314" max="2314" width="13.42578125" style="106" customWidth="1"/>
    <col min="2315" max="2315" width="11.140625" style="106" customWidth="1"/>
    <col min="2316" max="2317" width="21.7109375" style="106" customWidth="1"/>
    <col min="2318" max="2560" width="9.140625" style="106"/>
    <col min="2561" max="2561" width="2.42578125" style="106" customWidth="1"/>
    <col min="2562" max="2562" width="32.28515625" style="106" customWidth="1"/>
    <col min="2563" max="2563" width="8.42578125" style="106" customWidth="1"/>
    <col min="2564" max="2564" width="14.5703125" style="106" customWidth="1"/>
    <col min="2565" max="2567" width="12.42578125" style="106" customWidth="1"/>
    <col min="2568" max="2568" width="10.5703125" style="106" customWidth="1"/>
    <col min="2569" max="2569" width="11.42578125" style="106" customWidth="1"/>
    <col min="2570" max="2570" width="13.42578125" style="106" customWidth="1"/>
    <col min="2571" max="2571" width="11.140625" style="106" customWidth="1"/>
    <col min="2572" max="2573" width="21.7109375" style="106" customWidth="1"/>
    <col min="2574" max="2816" width="9.140625" style="106"/>
    <col min="2817" max="2817" width="2.42578125" style="106" customWidth="1"/>
    <col min="2818" max="2818" width="32.28515625" style="106" customWidth="1"/>
    <col min="2819" max="2819" width="8.42578125" style="106" customWidth="1"/>
    <col min="2820" max="2820" width="14.5703125" style="106" customWidth="1"/>
    <col min="2821" max="2823" width="12.42578125" style="106" customWidth="1"/>
    <col min="2824" max="2824" width="10.5703125" style="106" customWidth="1"/>
    <col min="2825" max="2825" width="11.42578125" style="106" customWidth="1"/>
    <col min="2826" max="2826" width="13.42578125" style="106" customWidth="1"/>
    <col min="2827" max="2827" width="11.140625" style="106" customWidth="1"/>
    <col min="2828" max="2829" width="21.7109375" style="106" customWidth="1"/>
    <col min="2830" max="3072" width="9.140625" style="106"/>
    <col min="3073" max="3073" width="2.42578125" style="106" customWidth="1"/>
    <col min="3074" max="3074" width="32.28515625" style="106" customWidth="1"/>
    <col min="3075" max="3075" width="8.42578125" style="106" customWidth="1"/>
    <col min="3076" max="3076" width="14.5703125" style="106" customWidth="1"/>
    <col min="3077" max="3079" width="12.42578125" style="106" customWidth="1"/>
    <col min="3080" max="3080" width="10.5703125" style="106" customWidth="1"/>
    <col min="3081" max="3081" width="11.42578125" style="106" customWidth="1"/>
    <col min="3082" max="3082" width="13.42578125" style="106" customWidth="1"/>
    <col min="3083" max="3083" width="11.140625" style="106" customWidth="1"/>
    <col min="3084" max="3085" width="21.7109375" style="106" customWidth="1"/>
    <col min="3086" max="3328" width="9.140625" style="106"/>
    <col min="3329" max="3329" width="2.42578125" style="106" customWidth="1"/>
    <col min="3330" max="3330" width="32.28515625" style="106" customWidth="1"/>
    <col min="3331" max="3331" width="8.42578125" style="106" customWidth="1"/>
    <col min="3332" max="3332" width="14.5703125" style="106" customWidth="1"/>
    <col min="3333" max="3335" width="12.42578125" style="106" customWidth="1"/>
    <col min="3336" max="3336" width="10.5703125" style="106" customWidth="1"/>
    <col min="3337" max="3337" width="11.42578125" style="106" customWidth="1"/>
    <col min="3338" max="3338" width="13.42578125" style="106" customWidth="1"/>
    <col min="3339" max="3339" width="11.140625" style="106" customWidth="1"/>
    <col min="3340" max="3341" width="21.7109375" style="106" customWidth="1"/>
    <col min="3342" max="3584" width="9.140625" style="106"/>
    <col min="3585" max="3585" width="2.42578125" style="106" customWidth="1"/>
    <col min="3586" max="3586" width="32.28515625" style="106" customWidth="1"/>
    <col min="3587" max="3587" width="8.42578125" style="106" customWidth="1"/>
    <col min="3588" max="3588" width="14.5703125" style="106" customWidth="1"/>
    <col min="3589" max="3591" width="12.42578125" style="106" customWidth="1"/>
    <col min="3592" max="3592" width="10.5703125" style="106" customWidth="1"/>
    <col min="3593" max="3593" width="11.42578125" style="106" customWidth="1"/>
    <col min="3594" max="3594" width="13.42578125" style="106" customWidth="1"/>
    <col min="3595" max="3595" width="11.140625" style="106" customWidth="1"/>
    <col min="3596" max="3597" width="21.7109375" style="106" customWidth="1"/>
    <col min="3598" max="3840" width="9.140625" style="106"/>
    <col min="3841" max="3841" width="2.42578125" style="106" customWidth="1"/>
    <col min="3842" max="3842" width="32.28515625" style="106" customWidth="1"/>
    <col min="3843" max="3843" width="8.42578125" style="106" customWidth="1"/>
    <col min="3844" max="3844" width="14.5703125" style="106" customWidth="1"/>
    <col min="3845" max="3847" width="12.42578125" style="106" customWidth="1"/>
    <col min="3848" max="3848" width="10.5703125" style="106" customWidth="1"/>
    <col min="3849" max="3849" width="11.42578125" style="106" customWidth="1"/>
    <col min="3850" max="3850" width="13.42578125" style="106" customWidth="1"/>
    <col min="3851" max="3851" width="11.140625" style="106" customWidth="1"/>
    <col min="3852" max="3853" width="21.7109375" style="106" customWidth="1"/>
    <col min="3854" max="4096" width="9.140625" style="106"/>
    <col min="4097" max="4097" width="2.42578125" style="106" customWidth="1"/>
    <col min="4098" max="4098" width="32.28515625" style="106" customWidth="1"/>
    <col min="4099" max="4099" width="8.42578125" style="106" customWidth="1"/>
    <col min="4100" max="4100" width="14.5703125" style="106" customWidth="1"/>
    <col min="4101" max="4103" width="12.42578125" style="106" customWidth="1"/>
    <col min="4104" max="4104" width="10.5703125" style="106" customWidth="1"/>
    <col min="4105" max="4105" width="11.42578125" style="106" customWidth="1"/>
    <col min="4106" max="4106" width="13.42578125" style="106" customWidth="1"/>
    <col min="4107" max="4107" width="11.140625" style="106" customWidth="1"/>
    <col min="4108" max="4109" width="21.7109375" style="106" customWidth="1"/>
    <col min="4110" max="4352" width="9.140625" style="106"/>
    <col min="4353" max="4353" width="2.42578125" style="106" customWidth="1"/>
    <col min="4354" max="4354" width="32.28515625" style="106" customWidth="1"/>
    <col min="4355" max="4355" width="8.42578125" style="106" customWidth="1"/>
    <col min="4356" max="4356" width="14.5703125" style="106" customWidth="1"/>
    <col min="4357" max="4359" width="12.42578125" style="106" customWidth="1"/>
    <col min="4360" max="4360" width="10.5703125" style="106" customWidth="1"/>
    <col min="4361" max="4361" width="11.42578125" style="106" customWidth="1"/>
    <col min="4362" max="4362" width="13.42578125" style="106" customWidth="1"/>
    <col min="4363" max="4363" width="11.140625" style="106" customWidth="1"/>
    <col min="4364" max="4365" width="21.7109375" style="106" customWidth="1"/>
    <col min="4366" max="4608" width="9.140625" style="106"/>
    <col min="4609" max="4609" width="2.42578125" style="106" customWidth="1"/>
    <col min="4610" max="4610" width="32.28515625" style="106" customWidth="1"/>
    <col min="4611" max="4611" width="8.42578125" style="106" customWidth="1"/>
    <col min="4612" max="4612" width="14.5703125" style="106" customWidth="1"/>
    <col min="4613" max="4615" width="12.42578125" style="106" customWidth="1"/>
    <col min="4616" max="4616" width="10.5703125" style="106" customWidth="1"/>
    <col min="4617" max="4617" width="11.42578125" style="106" customWidth="1"/>
    <col min="4618" max="4618" width="13.42578125" style="106" customWidth="1"/>
    <col min="4619" max="4619" width="11.140625" style="106" customWidth="1"/>
    <col min="4620" max="4621" width="21.7109375" style="106" customWidth="1"/>
    <col min="4622" max="4864" width="9.140625" style="106"/>
    <col min="4865" max="4865" width="2.42578125" style="106" customWidth="1"/>
    <col min="4866" max="4866" width="32.28515625" style="106" customWidth="1"/>
    <col min="4867" max="4867" width="8.42578125" style="106" customWidth="1"/>
    <col min="4868" max="4868" width="14.5703125" style="106" customWidth="1"/>
    <col min="4869" max="4871" width="12.42578125" style="106" customWidth="1"/>
    <col min="4872" max="4872" width="10.5703125" style="106" customWidth="1"/>
    <col min="4873" max="4873" width="11.42578125" style="106" customWidth="1"/>
    <col min="4874" max="4874" width="13.42578125" style="106" customWidth="1"/>
    <col min="4875" max="4875" width="11.140625" style="106" customWidth="1"/>
    <col min="4876" max="4877" width="21.7109375" style="106" customWidth="1"/>
    <col min="4878" max="5120" width="9.140625" style="106"/>
    <col min="5121" max="5121" width="2.42578125" style="106" customWidth="1"/>
    <col min="5122" max="5122" width="32.28515625" style="106" customWidth="1"/>
    <col min="5123" max="5123" width="8.42578125" style="106" customWidth="1"/>
    <col min="5124" max="5124" width="14.5703125" style="106" customWidth="1"/>
    <col min="5125" max="5127" width="12.42578125" style="106" customWidth="1"/>
    <col min="5128" max="5128" width="10.5703125" style="106" customWidth="1"/>
    <col min="5129" max="5129" width="11.42578125" style="106" customWidth="1"/>
    <col min="5130" max="5130" width="13.42578125" style="106" customWidth="1"/>
    <col min="5131" max="5131" width="11.140625" style="106" customWidth="1"/>
    <col min="5132" max="5133" width="21.7109375" style="106" customWidth="1"/>
    <col min="5134" max="5376" width="9.140625" style="106"/>
    <col min="5377" max="5377" width="2.42578125" style="106" customWidth="1"/>
    <col min="5378" max="5378" width="32.28515625" style="106" customWidth="1"/>
    <col min="5379" max="5379" width="8.42578125" style="106" customWidth="1"/>
    <col min="5380" max="5380" width="14.5703125" style="106" customWidth="1"/>
    <col min="5381" max="5383" width="12.42578125" style="106" customWidth="1"/>
    <col min="5384" max="5384" width="10.5703125" style="106" customWidth="1"/>
    <col min="5385" max="5385" width="11.42578125" style="106" customWidth="1"/>
    <col min="5386" max="5386" width="13.42578125" style="106" customWidth="1"/>
    <col min="5387" max="5387" width="11.140625" style="106" customWidth="1"/>
    <col min="5388" max="5389" width="21.7109375" style="106" customWidth="1"/>
    <col min="5390" max="5632" width="9.140625" style="106"/>
    <col min="5633" max="5633" width="2.42578125" style="106" customWidth="1"/>
    <col min="5634" max="5634" width="32.28515625" style="106" customWidth="1"/>
    <col min="5635" max="5635" width="8.42578125" style="106" customWidth="1"/>
    <col min="5636" max="5636" width="14.5703125" style="106" customWidth="1"/>
    <col min="5637" max="5639" width="12.42578125" style="106" customWidth="1"/>
    <col min="5640" max="5640" width="10.5703125" style="106" customWidth="1"/>
    <col min="5641" max="5641" width="11.42578125" style="106" customWidth="1"/>
    <col min="5642" max="5642" width="13.42578125" style="106" customWidth="1"/>
    <col min="5643" max="5643" width="11.140625" style="106" customWidth="1"/>
    <col min="5644" max="5645" width="21.7109375" style="106" customWidth="1"/>
    <col min="5646" max="5888" width="9.140625" style="106"/>
    <col min="5889" max="5889" width="2.42578125" style="106" customWidth="1"/>
    <col min="5890" max="5890" width="32.28515625" style="106" customWidth="1"/>
    <col min="5891" max="5891" width="8.42578125" style="106" customWidth="1"/>
    <col min="5892" max="5892" width="14.5703125" style="106" customWidth="1"/>
    <col min="5893" max="5895" width="12.42578125" style="106" customWidth="1"/>
    <col min="5896" max="5896" width="10.5703125" style="106" customWidth="1"/>
    <col min="5897" max="5897" width="11.42578125" style="106" customWidth="1"/>
    <col min="5898" max="5898" width="13.42578125" style="106" customWidth="1"/>
    <col min="5899" max="5899" width="11.140625" style="106" customWidth="1"/>
    <col min="5900" max="5901" width="21.7109375" style="106" customWidth="1"/>
    <col min="5902" max="6144" width="9.140625" style="106"/>
    <col min="6145" max="6145" width="2.42578125" style="106" customWidth="1"/>
    <col min="6146" max="6146" width="32.28515625" style="106" customWidth="1"/>
    <col min="6147" max="6147" width="8.42578125" style="106" customWidth="1"/>
    <col min="6148" max="6148" width="14.5703125" style="106" customWidth="1"/>
    <col min="6149" max="6151" width="12.42578125" style="106" customWidth="1"/>
    <col min="6152" max="6152" width="10.5703125" style="106" customWidth="1"/>
    <col min="6153" max="6153" width="11.42578125" style="106" customWidth="1"/>
    <col min="6154" max="6154" width="13.42578125" style="106" customWidth="1"/>
    <col min="6155" max="6155" width="11.140625" style="106" customWidth="1"/>
    <col min="6156" max="6157" width="21.7109375" style="106" customWidth="1"/>
    <col min="6158" max="6400" width="9.140625" style="106"/>
    <col min="6401" max="6401" width="2.42578125" style="106" customWidth="1"/>
    <col min="6402" max="6402" width="32.28515625" style="106" customWidth="1"/>
    <col min="6403" max="6403" width="8.42578125" style="106" customWidth="1"/>
    <col min="6404" max="6404" width="14.5703125" style="106" customWidth="1"/>
    <col min="6405" max="6407" width="12.42578125" style="106" customWidth="1"/>
    <col min="6408" max="6408" width="10.5703125" style="106" customWidth="1"/>
    <col min="6409" max="6409" width="11.42578125" style="106" customWidth="1"/>
    <col min="6410" max="6410" width="13.42578125" style="106" customWidth="1"/>
    <col min="6411" max="6411" width="11.140625" style="106" customWidth="1"/>
    <col min="6412" max="6413" width="21.7109375" style="106" customWidth="1"/>
    <col min="6414" max="6656" width="9.140625" style="106"/>
    <col min="6657" max="6657" width="2.42578125" style="106" customWidth="1"/>
    <col min="6658" max="6658" width="32.28515625" style="106" customWidth="1"/>
    <col min="6659" max="6659" width="8.42578125" style="106" customWidth="1"/>
    <col min="6660" max="6660" width="14.5703125" style="106" customWidth="1"/>
    <col min="6661" max="6663" width="12.42578125" style="106" customWidth="1"/>
    <col min="6664" max="6664" width="10.5703125" style="106" customWidth="1"/>
    <col min="6665" max="6665" width="11.42578125" style="106" customWidth="1"/>
    <col min="6666" max="6666" width="13.42578125" style="106" customWidth="1"/>
    <col min="6667" max="6667" width="11.140625" style="106" customWidth="1"/>
    <col min="6668" max="6669" width="21.7109375" style="106" customWidth="1"/>
    <col min="6670" max="6912" width="9.140625" style="106"/>
    <col min="6913" max="6913" width="2.42578125" style="106" customWidth="1"/>
    <col min="6914" max="6914" width="32.28515625" style="106" customWidth="1"/>
    <col min="6915" max="6915" width="8.42578125" style="106" customWidth="1"/>
    <col min="6916" max="6916" width="14.5703125" style="106" customWidth="1"/>
    <col min="6917" max="6919" width="12.42578125" style="106" customWidth="1"/>
    <col min="6920" max="6920" width="10.5703125" style="106" customWidth="1"/>
    <col min="6921" max="6921" width="11.42578125" style="106" customWidth="1"/>
    <col min="6922" max="6922" width="13.42578125" style="106" customWidth="1"/>
    <col min="6923" max="6923" width="11.140625" style="106" customWidth="1"/>
    <col min="6924" max="6925" width="21.7109375" style="106" customWidth="1"/>
    <col min="6926" max="7168" width="9.140625" style="106"/>
    <col min="7169" max="7169" width="2.42578125" style="106" customWidth="1"/>
    <col min="7170" max="7170" width="32.28515625" style="106" customWidth="1"/>
    <col min="7171" max="7171" width="8.42578125" style="106" customWidth="1"/>
    <col min="7172" max="7172" width="14.5703125" style="106" customWidth="1"/>
    <col min="7173" max="7175" width="12.42578125" style="106" customWidth="1"/>
    <col min="7176" max="7176" width="10.5703125" style="106" customWidth="1"/>
    <col min="7177" max="7177" width="11.42578125" style="106" customWidth="1"/>
    <col min="7178" max="7178" width="13.42578125" style="106" customWidth="1"/>
    <col min="7179" max="7179" width="11.140625" style="106" customWidth="1"/>
    <col min="7180" max="7181" width="21.7109375" style="106" customWidth="1"/>
    <col min="7182" max="7424" width="9.140625" style="106"/>
    <col min="7425" max="7425" width="2.42578125" style="106" customWidth="1"/>
    <col min="7426" max="7426" width="32.28515625" style="106" customWidth="1"/>
    <col min="7427" max="7427" width="8.42578125" style="106" customWidth="1"/>
    <col min="7428" max="7428" width="14.5703125" style="106" customWidth="1"/>
    <col min="7429" max="7431" width="12.42578125" style="106" customWidth="1"/>
    <col min="7432" max="7432" width="10.5703125" style="106" customWidth="1"/>
    <col min="7433" max="7433" width="11.42578125" style="106" customWidth="1"/>
    <col min="7434" max="7434" width="13.42578125" style="106" customWidth="1"/>
    <col min="7435" max="7435" width="11.140625" style="106" customWidth="1"/>
    <col min="7436" max="7437" width="21.7109375" style="106" customWidth="1"/>
    <col min="7438" max="7680" width="9.140625" style="106"/>
    <col min="7681" max="7681" width="2.42578125" style="106" customWidth="1"/>
    <col min="7682" max="7682" width="32.28515625" style="106" customWidth="1"/>
    <col min="7683" max="7683" width="8.42578125" style="106" customWidth="1"/>
    <col min="7684" max="7684" width="14.5703125" style="106" customWidth="1"/>
    <col min="7685" max="7687" width="12.42578125" style="106" customWidth="1"/>
    <col min="7688" max="7688" width="10.5703125" style="106" customWidth="1"/>
    <col min="7689" max="7689" width="11.42578125" style="106" customWidth="1"/>
    <col min="7690" max="7690" width="13.42578125" style="106" customWidth="1"/>
    <col min="7691" max="7691" width="11.140625" style="106" customWidth="1"/>
    <col min="7692" max="7693" width="21.7109375" style="106" customWidth="1"/>
    <col min="7694" max="7936" width="9.140625" style="106"/>
    <col min="7937" max="7937" width="2.42578125" style="106" customWidth="1"/>
    <col min="7938" max="7938" width="32.28515625" style="106" customWidth="1"/>
    <col min="7939" max="7939" width="8.42578125" style="106" customWidth="1"/>
    <col min="7940" max="7940" width="14.5703125" style="106" customWidth="1"/>
    <col min="7941" max="7943" width="12.42578125" style="106" customWidth="1"/>
    <col min="7944" max="7944" width="10.5703125" style="106" customWidth="1"/>
    <col min="7945" max="7945" width="11.42578125" style="106" customWidth="1"/>
    <col min="7946" max="7946" width="13.42578125" style="106" customWidth="1"/>
    <col min="7947" max="7947" width="11.140625" style="106" customWidth="1"/>
    <col min="7948" max="7949" width="21.7109375" style="106" customWidth="1"/>
    <col min="7950" max="8192" width="9.140625" style="106"/>
    <col min="8193" max="8193" width="2.42578125" style="106" customWidth="1"/>
    <col min="8194" max="8194" width="32.28515625" style="106" customWidth="1"/>
    <col min="8195" max="8195" width="8.42578125" style="106" customWidth="1"/>
    <col min="8196" max="8196" width="14.5703125" style="106" customWidth="1"/>
    <col min="8197" max="8199" width="12.42578125" style="106" customWidth="1"/>
    <col min="8200" max="8200" width="10.5703125" style="106" customWidth="1"/>
    <col min="8201" max="8201" width="11.42578125" style="106" customWidth="1"/>
    <col min="8202" max="8202" width="13.42578125" style="106" customWidth="1"/>
    <col min="8203" max="8203" width="11.140625" style="106" customWidth="1"/>
    <col min="8204" max="8205" width="21.7109375" style="106" customWidth="1"/>
    <col min="8206" max="8448" width="9.140625" style="106"/>
    <col min="8449" max="8449" width="2.42578125" style="106" customWidth="1"/>
    <col min="8450" max="8450" width="32.28515625" style="106" customWidth="1"/>
    <col min="8451" max="8451" width="8.42578125" style="106" customWidth="1"/>
    <col min="8452" max="8452" width="14.5703125" style="106" customWidth="1"/>
    <col min="8453" max="8455" width="12.42578125" style="106" customWidth="1"/>
    <col min="8456" max="8456" width="10.5703125" style="106" customWidth="1"/>
    <col min="8457" max="8457" width="11.42578125" style="106" customWidth="1"/>
    <col min="8458" max="8458" width="13.42578125" style="106" customWidth="1"/>
    <col min="8459" max="8459" width="11.140625" style="106" customWidth="1"/>
    <col min="8460" max="8461" width="21.7109375" style="106" customWidth="1"/>
    <col min="8462" max="8704" width="9.140625" style="106"/>
    <col min="8705" max="8705" width="2.42578125" style="106" customWidth="1"/>
    <col min="8706" max="8706" width="32.28515625" style="106" customWidth="1"/>
    <col min="8707" max="8707" width="8.42578125" style="106" customWidth="1"/>
    <col min="8708" max="8708" width="14.5703125" style="106" customWidth="1"/>
    <col min="8709" max="8711" width="12.42578125" style="106" customWidth="1"/>
    <col min="8712" max="8712" width="10.5703125" style="106" customWidth="1"/>
    <col min="8713" max="8713" width="11.42578125" style="106" customWidth="1"/>
    <col min="8714" max="8714" width="13.42578125" style="106" customWidth="1"/>
    <col min="8715" max="8715" width="11.140625" style="106" customWidth="1"/>
    <col min="8716" max="8717" width="21.7109375" style="106" customWidth="1"/>
    <col min="8718" max="8960" width="9.140625" style="106"/>
    <col min="8961" max="8961" width="2.42578125" style="106" customWidth="1"/>
    <col min="8962" max="8962" width="32.28515625" style="106" customWidth="1"/>
    <col min="8963" max="8963" width="8.42578125" style="106" customWidth="1"/>
    <col min="8964" max="8964" width="14.5703125" style="106" customWidth="1"/>
    <col min="8965" max="8967" width="12.42578125" style="106" customWidth="1"/>
    <col min="8968" max="8968" width="10.5703125" style="106" customWidth="1"/>
    <col min="8969" max="8969" width="11.42578125" style="106" customWidth="1"/>
    <col min="8970" max="8970" width="13.42578125" style="106" customWidth="1"/>
    <col min="8971" max="8971" width="11.140625" style="106" customWidth="1"/>
    <col min="8972" max="8973" width="21.7109375" style="106" customWidth="1"/>
    <col min="8974" max="9216" width="9.140625" style="106"/>
    <col min="9217" max="9217" width="2.42578125" style="106" customWidth="1"/>
    <col min="9218" max="9218" width="32.28515625" style="106" customWidth="1"/>
    <col min="9219" max="9219" width="8.42578125" style="106" customWidth="1"/>
    <col min="9220" max="9220" width="14.5703125" style="106" customWidth="1"/>
    <col min="9221" max="9223" width="12.42578125" style="106" customWidth="1"/>
    <col min="9224" max="9224" width="10.5703125" style="106" customWidth="1"/>
    <col min="9225" max="9225" width="11.42578125" style="106" customWidth="1"/>
    <col min="9226" max="9226" width="13.42578125" style="106" customWidth="1"/>
    <col min="9227" max="9227" width="11.140625" style="106" customWidth="1"/>
    <col min="9228" max="9229" width="21.7109375" style="106" customWidth="1"/>
    <col min="9230" max="9472" width="9.140625" style="106"/>
    <col min="9473" max="9473" width="2.42578125" style="106" customWidth="1"/>
    <col min="9474" max="9474" width="32.28515625" style="106" customWidth="1"/>
    <col min="9475" max="9475" width="8.42578125" style="106" customWidth="1"/>
    <col min="9476" max="9476" width="14.5703125" style="106" customWidth="1"/>
    <col min="9477" max="9479" width="12.42578125" style="106" customWidth="1"/>
    <col min="9480" max="9480" width="10.5703125" style="106" customWidth="1"/>
    <col min="9481" max="9481" width="11.42578125" style="106" customWidth="1"/>
    <col min="9482" max="9482" width="13.42578125" style="106" customWidth="1"/>
    <col min="9483" max="9483" width="11.140625" style="106" customWidth="1"/>
    <col min="9484" max="9485" width="21.7109375" style="106" customWidth="1"/>
    <col min="9486" max="9728" width="9.140625" style="106"/>
    <col min="9729" max="9729" width="2.42578125" style="106" customWidth="1"/>
    <col min="9730" max="9730" width="32.28515625" style="106" customWidth="1"/>
    <col min="9731" max="9731" width="8.42578125" style="106" customWidth="1"/>
    <col min="9732" max="9732" width="14.5703125" style="106" customWidth="1"/>
    <col min="9733" max="9735" width="12.42578125" style="106" customWidth="1"/>
    <col min="9736" max="9736" width="10.5703125" style="106" customWidth="1"/>
    <col min="9737" max="9737" width="11.42578125" style="106" customWidth="1"/>
    <col min="9738" max="9738" width="13.42578125" style="106" customWidth="1"/>
    <col min="9739" max="9739" width="11.140625" style="106" customWidth="1"/>
    <col min="9740" max="9741" width="21.7109375" style="106" customWidth="1"/>
    <col min="9742" max="9984" width="9.140625" style="106"/>
    <col min="9985" max="9985" width="2.42578125" style="106" customWidth="1"/>
    <col min="9986" max="9986" width="32.28515625" style="106" customWidth="1"/>
    <col min="9987" max="9987" width="8.42578125" style="106" customWidth="1"/>
    <col min="9988" max="9988" width="14.5703125" style="106" customWidth="1"/>
    <col min="9989" max="9991" width="12.42578125" style="106" customWidth="1"/>
    <col min="9992" max="9992" width="10.5703125" style="106" customWidth="1"/>
    <col min="9993" max="9993" width="11.42578125" style="106" customWidth="1"/>
    <col min="9994" max="9994" width="13.42578125" style="106" customWidth="1"/>
    <col min="9995" max="9995" width="11.140625" style="106" customWidth="1"/>
    <col min="9996" max="9997" width="21.7109375" style="106" customWidth="1"/>
    <col min="9998" max="10240" width="9.140625" style="106"/>
    <col min="10241" max="10241" width="2.42578125" style="106" customWidth="1"/>
    <col min="10242" max="10242" width="32.28515625" style="106" customWidth="1"/>
    <col min="10243" max="10243" width="8.42578125" style="106" customWidth="1"/>
    <col min="10244" max="10244" width="14.5703125" style="106" customWidth="1"/>
    <col min="10245" max="10247" width="12.42578125" style="106" customWidth="1"/>
    <col min="10248" max="10248" width="10.5703125" style="106" customWidth="1"/>
    <col min="10249" max="10249" width="11.42578125" style="106" customWidth="1"/>
    <col min="10250" max="10250" width="13.42578125" style="106" customWidth="1"/>
    <col min="10251" max="10251" width="11.140625" style="106" customWidth="1"/>
    <col min="10252" max="10253" width="21.7109375" style="106" customWidth="1"/>
    <col min="10254" max="10496" width="9.140625" style="106"/>
    <col min="10497" max="10497" width="2.42578125" style="106" customWidth="1"/>
    <col min="10498" max="10498" width="32.28515625" style="106" customWidth="1"/>
    <col min="10499" max="10499" width="8.42578125" style="106" customWidth="1"/>
    <col min="10500" max="10500" width="14.5703125" style="106" customWidth="1"/>
    <col min="10501" max="10503" width="12.42578125" style="106" customWidth="1"/>
    <col min="10504" max="10504" width="10.5703125" style="106" customWidth="1"/>
    <col min="10505" max="10505" width="11.42578125" style="106" customWidth="1"/>
    <col min="10506" max="10506" width="13.42578125" style="106" customWidth="1"/>
    <col min="10507" max="10507" width="11.140625" style="106" customWidth="1"/>
    <col min="10508" max="10509" width="21.7109375" style="106" customWidth="1"/>
    <col min="10510" max="10752" width="9.140625" style="106"/>
    <col min="10753" max="10753" width="2.42578125" style="106" customWidth="1"/>
    <col min="10754" max="10754" width="32.28515625" style="106" customWidth="1"/>
    <col min="10755" max="10755" width="8.42578125" style="106" customWidth="1"/>
    <col min="10756" max="10756" width="14.5703125" style="106" customWidth="1"/>
    <col min="10757" max="10759" width="12.42578125" style="106" customWidth="1"/>
    <col min="10760" max="10760" width="10.5703125" style="106" customWidth="1"/>
    <col min="10761" max="10761" width="11.42578125" style="106" customWidth="1"/>
    <col min="10762" max="10762" width="13.42578125" style="106" customWidth="1"/>
    <col min="10763" max="10763" width="11.140625" style="106" customWidth="1"/>
    <col min="10764" max="10765" width="21.7109375" style="106" customWidth="1"/>
    <col min="10766" max="11008" width="9.140625" style="106"/>
    <col min="11009" max="11009" width="2.42578125" style="106" customWidth="1"/>
    <col min="11010" max="11010" width="32.28515625" style="106" customWidth="1"/>
    <col min="11011" max="11011" width="8.42578125" style="106" customWidth="1"/>
    <col min="11012" max="11012" width="14.5703125" style="106" customWidth="1"/>
    <col min="11013" max="11015" width="12.42578125" style="106" customWidth="1"/>
    <col min="11016" max="11016" width="10.5703125" style="106" customWidth="1"/>
    <col min="11017" max="11017" width="11.42578125" style="106" customWidth="1"/>
    <col min="11018" max="11018" width="13.42578125" style="106" customWidth="1"/>
    <col min="11019" max="11019" width="11.140625" style="106" customWidth="1"/>
    <col min="11020" max="11021" width="21.7109375" style="106" customWidth="1"/>
    <col min="11022" max="11264" width="9.140625" style="106"/>
    <col min="11265" max="11265" width="2.42578125" style="106" customWidth="1"/>
    <col min="11266" max="11266" width="32.28515625" style="106" customWidth="1"/>
    <col min="11267" max="11267" width="8.42578125" style="106" customWidth="1"/>
    <col min="11268" max="11268" width="14.5703125" style="106" customWidth="1"/>
    <col min="11269" max="11271" width="12.42578125" style="106" customWidth="1"/>
    <col min="11272" max="11272" width="10.5703125" style="106" customWidth="1"/>
    <col min="11273" max="11273" width="11.42578125" style="106" customWidth="1"/>
    <col min="11274" max="11274" width="13.42578125" style="106" customWidth="1"/>
    <col min="11275" max="11275" width="11.140625" style="106" customWidth="1"/>
    <col min="11276" max="11277" width="21.7109375" style="106" customWidth="1"/>
    <col min="11278" max="11520" width="9.140625" style="106"/>
    <col min="11521" max="11521" width="2.42578125" style="106" customWidth="1"/>
    <col min="11522" max="11522" width="32.28515625" style="106" customWidth="1"/>
    <col min="11523" max="11523" width="8.42578125" style="106" customWidth="1"/>
    <col min="11524" max="11524" width="14.5703125" style="106" customWidth="1"/>
    <col min="11525" max="11527" width="12.42578125" style="106" customWidth="1"/>
    <col min="11528" max="11528" width="10.5703125" style="106" customWidth="1"/>
    <col min="11529" max="11529" width="11.42578125" style="106" customWidth="1"/>
    <col min="11530" max="11530" width="13.42578125" style="106" customWidth="1"/>
    <col min="11531" max="11531" width="11.140625" style="106" customWidth="1"/>
    <col min="11532" max="11533" width="21.7109375" style="106" customWidth="1"/>
    <col min="11534" max="11776" width="9.140625" style="106"/>
    <col min="11777" max="11777" width="2.42578125" style="106" customWidth="1"/>
    <col min="11778" max="11778" width="32.28515625" style="106" customWidth="1"/>
    <col min="11779" max="11779" width="8.42578125" style="106" customWidth="1"/>
    <col min="11780" max="11780" width="14.5703125" style="106" customWidth="1"/>
    <col min="11781" max="11783" width="12.42578125" style="106" customWidth="1"/>
    <col min="11784" max="11784" width="10.5703125" style="106" customWidth="1"/>
    <col min="11785" max="11785" width="11.42578125" style="106" customWidth="1"/>
    <col min="11786" max="11786" width="13.42578125" style="106" customWidth="1"/>
    <col min="11787" max="11787" width="11.140625" style="106" customWidth="1"/>
    <col min="11788" max="11789" width="21.7109375" style="106" customWidth="1"/>
    <col min="11790" max="12032" width="9.140625" style="106"/>
    <col min="12033" max="12033" width="2.42578125" style="106" customWidth="1"/>
    <col min="12034" max="12034" width="32.28515625" style="106" customWidth="1"/>
    <col min="12035" max="12035" width="8.42578125" style="106" customWidth="1"/>
    <col min="12036" max="12036" width="14.5703125" style="106" customWidth="1"/>
    <col min="12037" max="12039" width="12.42578125" style="106" customWidth="1"/>
    <col min="12040" max="12040" width="10.5703125" style="106" customWidth="1"/>
    <col min="12041" max="12041" width="11.42578125" style="106" customWidth="1"/>
    <col min="12042" max="12042" width="13.42578125" style="106" customWidth="1"/>
    <col min="12043" max="12043" width="11.140625" style="106" customWidth="1"/>
    <col min="12044" max="12045" width="21.7109375" style="106" customWidth="1"/>
    <col min="12046" max="12288" width="9.140625" style="106"/>
    <col min="12289" max="12289" width="2.42578125" style="106" customWidth="1"/>
    <col min="12290" max="12290" width="32.28515625" style="106" customWidth="1"/>
    <col min="12291" max="12291" width="8.42578125" style="106" customWidth="1"/>
    <col min="12292" max="12292" width="14.5703125" style="106" customWidth="1"/>
    <col min="12293" max="12295" width="12.42578125" style="106" customWidth="1"/>
    <col min="12296" max="12296" width="10.5703125" style="106" customWidth="1"/>
    <col min="12297" max="12297" width="11.42578125" style="106" customWidth="1"/>
    <col min="12298" max="12298" width="13.42578125" style="106" customWidth="1"/>
    <col min="12299" max="12299" width="11.140625" style="106" customWidth="1"/>
    <col min="12300" max="12301" width="21.7109375" style="106" customWidth="1"/>
    <col min="12302" max="12544" width="9.140625" style="106"/>
    <col min="12545" max="12545" width="2.42578125" style="106" customWidth="1"/>
    <col min="12546" max="12546" width="32.28515625" style="106" customWidth="1"/>
    <col min="12547" max="12547" width="8.42578125" style="106" customWidth="1"/>
    <col min="12548" max="12548" width="14.5703125" style="106" customWidth="1"/>
    <col min="12549" max="12551" width="12.42578125" style="106" customWidth="1"/>
    <col min="12552" max="12552" width="10.5703125" style="106" customWidth="1"/>
    <col min="12553" max="12553" width="11.42578125" style="106" customWidth="1"/>
    <col min="12554" max="12554" width="13.42578125" style="106" customWidth="1"/>
    <col min="12555" max="12555" width="11.140625" style="106" customWidth="1"/>
    <col min="12556" max="12557" width="21.7109375" style="106" customWidth="1"/>
    <col min="12558" max="12800" width="9.140625" style="106"/>
    <col min="12801" max="12801" width="2.42578125" style="106" customWidth="1"/>
    <col min="12802" max="12802" width="32.28515625" style="106" customWidth="1"/>
    <col min="12803" max="12803" width="8.42578125" style="106" customWidth="1"/>
    <col min="12804" max="12804" width="14.5703125" style="106" customWidth="1"/>
    <col min="12805" max="12807" width="12.42578125" style="106" customWidth="1"/>
    <col min="12808" max="12808" width="10.5703125" style="106" customWidth="1"/>
    <col min="12809" max="12809" width="11.42578125" style="106" customWidth="1"/>
    <col min="12810" max="12810" width="13.42578125" style="106" customWidth="1"/>
    <col min="12811" max="12811" width="11.140625" style="106" customWidth="1"/>
    <col min="12812" max="12813" width="21.7109375" style="106" customWidth="1"/>
    <col min="12814" max="13056" width="9.140625" style="106"/>
    <col min="13057" max="13057" width="2.42578125" style="106" customWidth="1"/>
    <col min="13058" max="13058" width="32.28515625" style="106" customWidth="1"/>
    <col min="13059" max="13059" width="8.42578125" style="106" customWidth="1"/>
    <col min="13060" max="13060" width="14.5703125" style="106" customWidth="1"/>
    <col min="13061" max="13063" width="12.42578125" style="106" customWidth="1"/>
    <col min="13064" max="13064" width="10.5703125" style="106" customWidth="1"/>
    <col min="13065" max="13065" width="11.42578125" style="106" customWidth="1"/>
    <col min="13066" max="13066" width="13.42578125" style="106" customWidth="1"/>
    <col min="13067" max="13067" width="11.140625" style="106" customWidth="1"/>
    <col min="13068" max="13069" width="21.7109375" style="106" customWidth="1"/>
    <col min="13070" max="13312" width="9.140625" style="106"/>
    <col min="13313" max="13313" width="2.42578125" style="106" customWidth="1"/>
    <col min="13314" max="13314" width="32.28515625" style="106" customWidth="1"/>
    <col min="13315" max="13315" width="8.42578125" style="106" customWidth="1"/>
    <col min="13316" max="13316" width="14.5703125" style="106" customWidth="1"/>
    <col min="13317" max="13319" width="12.42578125" style="106" customWidth="1"/>
    <col min="13320" max="13320" width="10.5703125" style="106" customWidth="1"/>
    <col min="13321" max="13321" width="11.42578125" style="106" customWidth="1"/>
    <col min="13322" max="13322" width="13.42578125" style="106" customWidth="1"/>
    <col min="13323" max="13323" width="11.140625" style="106" customWidth="1"/>
    <col min="13324" max="13325" width="21.7109375" style="106" customWidth="1"/>
    <col min="13326" max="13568" width="9.140625" style="106"/>
    <col min="13569" max="13569" width="2.42578125" style="106" customWidth="1"/>
    <col min="13570" max="13570" width="32.28515625" style="106" customWidth="1"/>
    <col min="13571" max="13571" width="8.42578125" style="106" customWidth="1"/>
    <col min="13572" max="13572" width="14.5703125" style="106" customWidth="1"/>
    <col min="13573" max="13575" width="12.42578125" style="106" customWidth="1"/>
    <col min="13576" max="13576" width="10.5703125" style="106" customWidth="1"/>
    <col min="13577" max="13577" width="11.42578125" style="106" customWidth="1"/>
    <col min="13578" max="13578" width="13.42578125" style="106" customWidth="1"/>
    <col min="13579" max="13579" width="11.140625" style="106" customWidth="1"/>
    <col min="13580" max="13581" width="21.7109375" style="106" customWidth="1"/>
    <col min="13582" max="13824" width="9.140625" style="106"/>
    <col min="13825" max="13825" width="2.42578125" style="106" customWidth="1"/>
    <col min="13826" max="13826" width="32.28515625" style="106" customWidth="1"/>
    <col min="13827" max="13827" width="8.42578125" style="106" customWidth="1"/>
    <col min="13828" max="13828" width="14.5703125" style="106" customWidth="1"/>
    <col min="13829" max="13831" width="12.42578125" style="106" customWidth="1"/>
    <col min="13832" max="13832" width="10.5703125" style="106" customWidth="1"/>
    <col min="13833" max="13833" width="11.42578125" style="106" customWidth="1"/>
    <col min="13834" max="13834" width="13.42578125" style="106" customWidth="1"/>
    <col min="13835" max="13835" width="11.140625" style="106" customWidth="1"/>
    <col min="13836" max="13837" width="21.7109375" style="106" customWidth="1"/>
    <col min="13838" max="14080" width="9.140625" style="106"/>
    <col min="14081" max="14081" width="2.42578125" style="106" customWidth="1"/>
    <col min="14082" max="14082" width="32.28515625" style="106" customWidth="1"/>
    <col min="14083" max="14083" width="8.42578125" style="106" customWidth="1"/>
    <col min="14084" max="14084" width="14.5703125" style="106" customWidth="1"/>
    <col min="14085" max="14087" width="12.42578125" style="106" customWidth="1"/>
    <col min="14088" max="14088" width="10.5703125" style="106" customWidth="1"/>
    <col min="14089" max="14089" width="11.42578125" style="106" customWidth="1"/>
    <col min="14090" max="14090" width="13.42578125" style="106" customWidth="1"/>
    <col min="14091" max="14091" width="11.140625" style="106" customWidth="1"/>
    <col min="14092" max="14093" width="21.7109375" style="106" customWidth="1"/>
    <col min="14094" max="14336" width="9.140625" style="106"/>
    <col min="14337" max="14337" width="2.42578125" style="106" customWidth="1"/>
    <col min="14338" max="14338" width="32.28515625" style="106" customWidth="1"/>
    <col min="14339" max="14339" width="8.42578125" style="106" customWidth="1"/>
    <col min="14340" max="14340" width="14.5703125" style="106" customWidth="1"/>
    <col min="14341" max="14343" width="12.42578125" style="106" customWidth="1"/>
    <col min="14344" max="14344" width="10.5703125" style="106" customWidth="1"/>
    <col min="14345" max="14345" width="11.42578125" style="106" customWidth="1"/>
    <col min="14346" max="14346" width="13.42578125" style="106" customWidth="1"/>
    <col min="14347" max="14347" width="11.140625" style="106" customWidth="1"/>
    <col min="14348" max="14349" width="21.7109375" style="106" customWidth="1"/>
    <col min="14350" max="14592" width="9.140625" style="106"/>
    <col min="14593" max="14593" width="2.42578125" style="106" customWidth="1"/>
    <col min="14594" max="14594" width="32.28515625" style="106" customWidth="1"/>
    <col min="14595" max="14595" width="8.42578125" style="106" customWidth="1"/>
    <col min="14596" max="14596" width="14.5703125" style="106" customWidth="1"/>
    <col min="14597" max="14599" width="12.42578125" style="106" customWidth="1"/>
    <col min="14600" max="14600" width="10.5703125" style="106" customWidth="1"/>
    <col min="14601" max="14601" width="11.42578125" style="106" customWidth="1"/>
    <col min="14602" max="14602" width="13.42578125" style="106" customWidth="1"/>
    <col min="14603" max="14603" width="11.140625" style="106" customWidth="1"/>
    <col min="14604" max="14605" width="21.7109375" style="106" customWidth="1"/>
    <col min="14606" max="14848" width="9.140625" style="106"/>
    <col min="14849" max="14849" width="2.42578125" style="106" customWidth="1"/>
    <col min="14850" max="14850" width="32.28515625" style="106" customWidth="1"/>
    <col min="14851" max="14851" width="8.42578125" style="106" customWidth="1"/>
    <col min="14852" max="14852" width="14.5703125" style="106" customWidth="1"/>
    <col min="14853" max="14855" width="12.42578125" style="106" customWidth="1"/>
    <col min="14856" max="14856" width="10.5703125" style="106" customWidth="1"/>
    <col min="14857" max="14857" width="11.42578125" style="106" customWidth="1"/>
    <col min="14858" max="14858" width="13.42578125" style="106" customWidth="1"/>
    <col min="14859" max="14859" width="11.140625" style="106" customWidth="1"/>
    <col min="14860" max="14861" width="21.7109375" style="106" customWidth="1"/>
    <col min="14862" max="15104" width="9.140625" style="106"/>
    <col min="15105" max="15105" width="2.42578125" style="106" customWidth="1"/>
    <col min="15106" max="15106" width="32.28515625" style="106" customWidth="1"/>
    <col min="15107" max="15107" width="8.42578125" style="106" customWidth="1"/>
    <col min="15108" max="15108" width="14.5703125" style="106" customWidth="1"/>
    <col min="15109" max="15111" width="12.42578125" style="106" customWidth="1"/>
    <col min="15112" max="15112" width="10.5703125" style="106" customWidth="1"/>
    <col min="15113" max="15113" width="11.42578125" style="106" customWidth="1"/>
    <col min="15114" max="15114" width="13.42578125" style="106" customWidth="1"/>
    <col min="15115" max="15115" width="11.140625" style="106" customWidth="1"/>
    <col min="15116" max="15117" width="21.7109375" style="106" customWidth="1"/>
    <col min="15118" max="15360" width="9.140625" style="106"/>
    <col min="15361" max="15361" width="2.42578125" style="106" customWidth="1"/>
    <col min="15362" max="15362" width="32.28515625" style="106" customWidth="1"/>
    <col min="15363" max="15363" width="8.42578125" style="106" customWidth="1"/>
    <col min="15364" max="15364" width="14.5703125" style="106" customWidth="1"/>
    <col min="15365" max="15367" width="12.42578125" style="106" customWidth="1"/>
    <col min="15368" max="15368" width="10.5703125" style="106" customWidth="1"/>
    <col min="15369" max="15369" width="11.42578125" style="106" customWidth="1"/>
    <col min="15370" max="15370" width="13.42578125" style="106" customWidth="1"/>
    <col min="15371" max="15371" width="11.140625" style="106" customWidth="1"/>
    <col min="15372" max="15373" width="21.7109375" style="106" customWidth="1"/>
    <col min="15374" max="15616" width="9.140625" style="106"/>
    <col min="15617" max="15617" width="2.42578125" style="106" customWidth="1"/>
    <col min="15618" max="15618" width="32.28515625" style="106" customWidth="1"/>
    <col min="15619" max="15619" width="8.42578125" style="106" customWidth="1"/>
    <col min="15620" max="15620" width="14.5703125" style="106" customWidth="1"/>
    <col min="15621" max="15623" width="12.42578125" style="106" customWidth="1"/>
    <col min="15624" max="15624" width="10.5703125" style="106" customWidth="1"/>
    <col min="15625" max="15625" width="11.42578125" style="106" customWidth="1"/>
    <col min="15626" max="15626" width="13.42578125" style="106" customWidth="1"/>
    <col min="15627" max="15627" width="11.140625" style="106" customWidth="1"/>
    <col min="15628" max="15629" width="21.7109375" style="106" customWidth="1"/>
    <col min="15630" max="15872" width="9.140625" style="106"/>
    <col min="15873" max="15873" width="2.42578125" style="106" customWidth="1"/>
    <col min="15874" max="15874" width="32.28515625" style="106" customWidth="1"/>
    <col min="15875" max="15875" width="8.42578125" style="106" customWidth="1"/>
    <col min="15876" max="15876" width="14.5703125" style="106" customWidth="1"/>
    <col min="15877" max="15879" width="12.42578125" style="106" customWidth="1"/>
    <col min="15880" max="15880" width="10.5703125" style="106" customWidth="1"/>
    <col min="15881" max="15881" width="11.42578125" style="106" customWidth="1"/>
    <col min="15882" max="15882" width="13.42578125" style="106" customWidth="1"/>
    <col min="15883" max="15883" width="11.140625" style="106" customWidth="1"/>
    <col min="15884" max="15885" width="21.7109375" style="106" customWidth="1"/>
    <col min="15886" max="16128" width="9.140625" style="106"/>
    <col min="16129" max="16129" width="2.42578125" style="106" customWidth="1"/>
    <col min="16130" max="16130" width="32.28515625" style="106" customWidth="1"/>
    <col min="16131" max="16131" width="8.42578125" style="106" customWidth="1"/>
    <col min="16132" max="16132" width="14.5703125" style="106" customWidth="1"/>
    <col min="16133" max="16135" width="12.42578125" style="106" customWidth="1"/>
    <col min="16136" max="16136" width="10.5703125" style="106" customWidth="1"/>
    <col min="16137" max="16137" width="11.42578125" style="106" customWidth="1"/>
    <col min="16138" max="16138" width="13.42578125" style="106" customWidth="1"/>
    <col min="16139" max="16139" width="11.140625" style="106" customWidth="1"/>
    <col min="16140" max="16141" width="21.7109375" style="106" customWidth="1"/>
    <col min="16142" max="16384" width="9.140625" style="106"/>
  </cols>
  <sheetData>
    <row r="1" spans="2:13" x14ac:dyDescent="0.2">
      <c r="K1" s="155" t="s">
        <v>79</v>
      </c>
    </row>
    <row r="2" spans="2:13" s="103" customFormat="1" ht="12" x14ac:dyDescent="0.2">
      <c r="B2" s="176" t="s">
        <v>80</v>
      </c>
      <c r="C2" s="176"/>
      <c r="D2" s="176"/>
      <c r="E2" s="176"/>
      <c r="F2" s="176"/>
      <c r="G2" s="176"/>
      <c r="H2" s="176"/>
      <c r="I2" s="176"/>
      <c r="J2" s="176"/>
      <c r="K2" s="176"/>
      <c r="L2" s="102"/>
    </row>
    <row r="3" spans="2:13" s="103" customFormat="1" ht="12" x14ac:dyDescent="0.2">
      <c r="B3" s="176" t="s">
        <v>81</v>
      </c>
      <c r="C3" s="176"/>
      <c r="D3" s="176"/>
      <c r="E3" s="176"/>
      <c r="F3" s="176"/>
      <c r="G3" s="176"/>
      <c r="H3" s="176"/>
      <c r="I3" s="176"/>
      <c r="J3" s="176"/>
      <c r="K3" s="176"/>
    </row>
    <row r="4" spans="2:13" ht="13.5" thickBot="1" x14ac:dyDescent="0.25">
      <c r="B4" s="104"/>
      <c r="C4" s="104"/>
      <c r="D4" s="104"/>
      <c r="E4" s="104"/>
      <c r="F4" s="104"/>
      <c r="G4" s="104"/>
      <c r="H4" s="104"/>
      <c r="I4" s="104"/>
      <c r="J4" s="105"/>
      <c r="K4" s="105"/>
    </row>
    <row r="5" spans="2:13" s="107" customFormat="1" ht="11.25" customHeight="1" thickBot="1" x14ac:dyDescent="0.25">
      <c r="B5" s="177" t="s">
        <v>29</v>
      </c>
      <c r="C5" s="180" t="s">
        <v>30</v>
      </c>
      <c r="D5" s="180" t="s">
        <v>31</v>
      </c>
      <c r="E5" s="183" t="s">
        <v>32</v>
      </c>
      <c r="F5" s="186" t="s">
        <v>33</v>
      </c>
      <c r="G5" s="187"/>
      <c r="H5" s="187"/>
      <c r="I5" s="187"/>
      <c r="J5" s="187"/>
      <c r="K5" s="188"/>
    </row>
    <row r="6" spans="2:13" s="107" customFormat="1" ht="12.75" customHeight="1" thickBot="1" x14ac:dyDescent="0.25">
      <c r="B6" s="178"/>
      <c r="C6" s="181"/>
      <c r="D6" s="181"/>
      <c r="E6" s="184"/>
      <c r="F6" s="189" t="s">
        <v>34</v>
      </c>
      <c r="G6" s="190"/>
      <c r="H6" s="190"/>
      <c r="I6" s="190"/>
      <c r="J6" s="190"/>
      <c r="K6" s="191"/>
    </row>
    <row r="7" spans="2:13" s="107" customFormat="1" ht="32.25" customHeight="1" thickBot="1" x14ac:dyDescent="0.25">
      <c r="B7" s="178"/>
      <c r="C7" s="181"/>
      <c r="D7" s="181"/>
      <c r="E7" s="184"/>
      <c r="F7" s="108" t="s">
        <v>10</v>
      </c>
      <c r="G7" s="110" t="s">
        <v>36</v>
      </c>
      <c r="H7" s="110" t="s">
        <v>37</v>
      </c>
      <c r="I7" s="110" t="s">
        <v>38</v>
      </c>
      <c r="J7" s="109" t="s">
        <v>35</v>
      </c>
      <c r="K7" s="111" t="s">
        <v>23</v>
      </c>
      <c r="M7" s="156"/>
    </row>
    <row r="8" spans="2:13" s="107" customFormat="1" ht="11.25" customHeight="1" thickBot="1" x14ac:dyDescent="0.25">
      <c r="B8" s="178"/>
      <c r="C8" s="181"/>
      <c r="D8" s="181"/>
      <c r="E8" s="184"/>
      <c r="F8" s="189" t="s">
        <v>39</v>
      </c>
      <c r="G8" s="190"/>
      <c r="H8" s="190"/>
      <c r="I8" s="190"/>
      <c r="J8" s="190"/>
      <c r="K8" s="191"/>
      <c r="M8" s="157"/>
    </row>
    <row r="9" spans="2:13" s="107" customFormat="1" ht="38.25" customHeight="1" thickBot="1" x14ac:dyDescent="0.25">
      <c r="B9" s="178"/>
      <c r="C9" s="181"/>
      <c r="D9" s="181"/>
      <c r="E9" s="184"/>
      <c r="F9" s="108" t="s">
        <v>40</v>
      </c>
      <c r="G9" s="110" t="s">
        <v>42</v>
      </c>
      <c r="H9" s="110" t="s">
        <v>43</v>
      </c>
      <c r="I9" s="110" t="s">
        <v>44</v>
      </c>
      <c r="J9" s="109" t="s">
        <v>41</v>
      </c>
      <c r="K9" s="111" t="s">
        <v>61</v>
      </c>
      <c r="M9" s="156"/>
    </row>
    <row r="10" spans="2:13" s="107" customFormat="1" ht="11.25" customHeight="1" thickBot="1" x14ac:dyDescent="0.25">
      <c r="B10" s="178"/>
      <c r="C10" s="181"/>
      <c r="D10" s="181"/>
      <c r="E10" s="184"/>
      <c r="F10" s="189" t="s">
        <v>74</v>
      </c>
      <c r="G10" s="190"/>
      <c r="H10" s="190"/>
      <c r="I10" s="190"/>
      <c r="J10" s="190"/>
      <c r="K10" s="191"/>
      <c r="M10" s="157"/>
    </row>
    <row r="11" spans="2:13" s="107" customFormat="1" ht="12" thickBot="1" x14ac:dyDescent="0.25">
      <c r="B11" s="179"/>
      <c r="C11" s="182"/>
      <c r="D11" s="182"/>
      <c r="E11" s="185"/>
      <c r="F11" s="112">
        <v>20</v>
      </c>
      <c r="G11" s="113">
        <v>600</v>
      </c>
      <c r="H11" s="113">
        <v>1850</v>
      </c>
      <c r="I11" s="113">
        <v>2590</v>
      </c>
      <c r="J11" s="113" t="s">
        <v>73</v>
      </c>
      <c r="K11" s="114">
        <v>3800</v>
      </c>
      <c r="M11" s="156"/>
    </row>
    <row r="12" spans="2:13" s="107" customFormat="1" ht="15" customHeight="1" x14ac:dyDescent="0.2">
      <c r="B12" s="219" t="s">
        <v>48</v>
      </c>
      <c r="C12" s="220"/>
      <c r="D12" s="220"/>
      <c r="E12" s="220"/>
      <c r="F12" s="220"/>
      <c r="G12" s="220"/>
      <c r="H12" s="220"/>
      <c r="I12" s="220"/>
      <c r="J12" s="220"/>
      <c r="K12" s="221"/>
      <c r="M12" s="157"/>
    </row>
    <row r="13" spans="2:13" s="107" customFormat="1" ht="11.25" x14ac:dyDescent="0.2">
      <c r="B13" s="115"/>
      <c r="C13" s="116"/>
      <c r="D13" s="116" t="s">
        <v>45</v>
      </c>
      <c r="E13" s="117"/>
      <c r="F13" s="117"/>
      <c r="G13" s="117"/>
      <c r="H13" s="118"/>
      <c r="I13" s="119"/>
      <c r="J13" s="119"/>
      <c r="K13" s="120"/>
    </row>
    <row r="14" spans="2:13" x14ac:dyDescent="0.2">
      <c r="B14" s="121"/>
      <c r="C14" s="122"/>
      <c r="D14" s="122" t="s">
        <v>45</v>
      </c>
      <c r="E14" s="123"/>
      <c r="F14" s="123"/>
      <c r="G14" s="123"/>
      <c r="H14" s="124"/>
      <c r="I14" s="125"/>
      <c r="J14" s="126"/>
      <c r="K14" s="127"/>
    </row>
    <row r="15" spans="2:13" x14ac:dyDescent="0.2">
      <c r="B15" s="121"/>
      <c r="C15" s="122"/>
      <c r="D15" s="122" t="s">
        <v>45</v>
      </c>
      <c r="E15" s="123"/>
      <c r="F15" s="123"/>
      <c r="G15" s="123"/>
      <c r="H15" s="124"/>
      <c r="I15" s="125"/>
      <c r="J15" s="126"/>
      <c r="K15" s="127"/>
    </row>
    <row r="16" spans="2:13" x14ac:dyDescent="0.2">
      <c r="B16" s="121"/>
      <c r="C16" s="128"/>
      <c r="D16" s="122" t="s">
        <v>45</v>
      </c>
      <c r="E16" s="123"/>
      <c r="F16" s="123"/>
      <c r="G16" s="123"/>
      <c r="H16" s="124"/>
      <c r="I16" s="125"/>
      <c r="J16" s="126"/>
      <c r="K16" s="127"/>
    </row>
    <row r="17" spans="2:11" x14ac:dyDescent="0.2">
      <c r="B17" s="121"/>
      <c r="C17" s="128"/>
      <c r="D17" s="122" t="s">
        <v>45</v>
      </c>
      <c r="E17" s="123"/>
      <c r="F17" s="123"/>
      <c r="G17" s="123"/>
      <c r="H17" s="124"/>
      <c r="I17" s="125"/>
      <c r="J17" s="126"/>
      <c r="K17" s="127"/>
    </row>
    <row r="18" spans="2:11" x14ac:dyDescent="0.2">
      <c r="B18" s="121"/>
      <c r="C18" s="128"/>
      <c r="D18" s="122" t="s">
        <v>45</v>
      </c>
      <c r="E18" s="123"/>
      <c r="F18" s="123"/>
      <c r="G18" s="123"/>
      <c r="H18" s="124"/>
      <c r="I18" s="125"/>
      <c r="J18" s="126"/>
      <c r="K18" s="127"/>
    </row>
    <row r="19" spans="2:11" x14ac:dyDescent="0.2">
      <c r="B19" s="121"/>
      <c r="C19" s="128"/>
      <c r="D19" s="122" t="s">
        <v>45</v>
      </c>
      <c r="E19" s="123"/>
      <c r="F19" s="123"/>
      <c r="G19" s="123"/>
      <c r="H19" s="124"/>
      <c r="I19" s="125"/>
      <c r="J19" s="126"/>
      <c r="K19" s="127"/>
    </row>
    <row r="20" spans="2:11" x14ac:dyDescent="0.2">
      <c r="B20" s="121"/>
      <c r="C20" s="128"/>
      <c r="D20" s="122" t="s">
        <v>45</v>
      </c>
      <c r="E20" s="123"/>
      <c r="F20" s="123"/>
      <c r="G20" s="123"/>
      <c r="H20" s="124"/>
      <c r="I20" s="125"/>
      <c r="J20" s="126"/>
      <c r="K20" s="127"/>
    </row>
    <row r="21" spans="2:11" x14ac:dyDescent="0.2">
      <c r="B21" s="225" t="s">
        <v>65</v>
      </c>
      <c r="C21" s="226"/>
      <c r="D21" s="226"/>
      <c r="E21" s="226"/>
      <c r="F21" s="129"/>
      <c r="G21" s="129"/>
      <c r="H21" s="130"/>
      <c r="I21" s="131"/>
      <c r="J21" s="132"/>
      <c r="K21" s="133"/>
    </row>
    <row r="22" spans="2:11" ht="13.5" thickBot="1" x14ac:dyDescent="0.25">
      <c r="B22" s="227" t="s">
        <v>49</v>
      </c>
      <c r="C22" s="228"/>
      <c r="D22" s="228"/>
      <c r="E22" s="228"/>
      <c r="F22" s="134"/>
      <c r="G22" s="134"/>
      <c r="H22" s="135"/>
      <c r="I22" s="135"/>
      <c r="J22" s="136"/>
      <c r="K22" s="137"/>
    </row>
    <row r="23" spans="2:11" ht="15.75" customHeight="1" thickBot="1" x14ac:dyDescent="0.25">
      <c r="B23" s="222" t="s">
        <v>58</v>
      </c>
      <c r="C23" s="223"/>
      <c r="D23" s="223"/>
      <c r="E23" s="223"/>
      <c r="F23" s="223"/>
      <c r="G23" s="223"/>
      <c r="H23" s="223"/>
      <c r="I23" s="223"/>
      <c r="J23" s="223"/>
      <c r="K23" s="224"/>
    </row>
    <row r="24" spans="2:11" s="107" customFormat="1" ht="25.5" customHeight="1" x14ac:dyDescent="0.2">
      <c r="B24" s="203" t="s">
        <v>56</v>
      </c>
      <c r="C24" s="204"/>
      <c r="D24" s="204"/>
      <c r="E24" s="205"/>
      <c r="F24" s="207" t="s">
        <v>50</v>
      </c>
      <c r="G24" s="208"/>
      <c r="H24" s="208"/>
      <c r="I24" s="208"/>
      <c r="J24" s="208"/>
      <c r="K24" s="209"/>
    </row>
    <row r="25" spans="2:11" x14ac:dyDescent="0.2">
      <c r="B25" s="200" t="s">
        <v>62</v>
      </c>
      <c r="C25" s="201"/>
      <c r="D25" s="201"/>
      <c r="E25" s="202"/>
      <c r="F25" s="210"/>
      <c r="G25" s="211"/>
      <c r="H25" s="211"/>
      <c r="I25" s="211"/>
      <c r="J25" s="211"/>
      <c r="K25" s="212"/>
    </row>
    <row r="26" spans="2:11" x14ac:dyDescent="0.2">
      <c r="B26" s="194" t="s">
        <v>46</v>
      </c>
      <c r="C26" s="195"/>
      <c r="D26" s="195"/>
      <c r="E26" s="196"/>
      <c r="F26" s="210"/>
      <c r="G26" s="211"/>
      <c r="H26" s="211"/>
      <c r="I26" s="211"/>
      <c r="J26" s="211"/>
      <c r="K26" s="212"/>
    </row>
    <row r="27" spans="2:11" x14ac:dyDescent="0.2">
      <c r="B27" s="194" t="s">
        <v>47</v>
      </c>
      <c r="C27" s="195"/>
      <c r="D27" s="195"/>
      <c r="E27" s="196"/>
      <c r="F27" s="210"/>
      <c r="G27" s="211"/>
      <c r="H27" s="211"/>
      <c r="I27" s="211"/>
      <c r="J27" s="211"/>
      <c r="K27" s="212"/>
    </row>
    <row r="28" spans="2:11" x14ac:dyDescent="0.2">
      <c r="B28" s="194" t="s">
        <v>28</v>
      </c>
      <c r="C28" s="195"/>
      <c r="D28" s="195"/>
      <c r="E28" s="196"/>
      <c r="F28" s="210"/>
      <c r="G28" s="211"/>
      <c r="H28" s="211"/>
      <c r="I28" s="211"/>
      <c r="J28" s="211"/>
      <c r="K28" s="212"/>
    </row>
    <row r="29" spans="2:11" x14ac:dyDescent="0.2">
      <c r="B29" s="200" t="s">
        <v>63</v>
      </c>
      <c r="C29" s="201"/>
      <c r="D29" s="201"/>
      <c r="E29" s="202"/>
      <c r="F29" s="210"/>
      <c r="G29" s="211"/>
      <c r="H29" s="211"/>
      <c r="I29" s="211"/>
      <c r="J29" s="211"/>
      <c r="K29" s="212"/>
    </row>
    <row r="30" spans="2:11" x14ac:dyDescent="0.2">
      <c r="B30" s="197" t="s">
        <v>28</v>
      </c>
      <c r="C30" s="198"/>
      <c r="D30" s="198"/>
      <c r="E30" s="199"/>
      <c r="F30" s="213"/>
      <c r="G30" s="214"/>
      <c r="H30" s="214"/>
      <c r="I30" s="214"/>
      <c r="J30" s="214"/>
      <c r="K30" s="215"/>
    </row>
    <row r="31" spans="2:11" x14ac:dyDescent="0.2">
      <c r="B31" s="200" t="s">
        <v>64</v>
      </c>
      <c r="C31" s="201"/>
      <c r="D31" s="201"/>
      <c r="E31" s="202"/>
      <c r="F31" s="210"/>
      <c r="G31" s="211"/>
      <c r="H31" s="211"/>
      <c r="I31" s="211"/>
      <c r="J31" s="211"/>
      <c r="K31" s="212"/>
    </row>
    <row r="32" spans="2:11" ht="13.5" thickBot="1" x14ac:dyDescent="0.25">
      <c r="B32" s="197" t="s">
        <v>28</v>
      </c>
      <c r="C32" s="198"/>
      <c r="D32" s="198"/>
      <c r="E32" s="199"/>
      <c r="F32" s="213"/>
      <c r="G32" s="214"/>
      <c r="H32" s="214"/>
      <c r="I32" s="214"/>
      <c r="J32" s="214"/>
      <c r="K32" s="215"/>
    </row>
    <row r="33" spans="2:11" ht="13.5" thickBot="1" x14ac:dyDescent="0.25">
      <c r="B33" s="192" t="s">
        <v>55</v>
      </c>
      <c r="C33" s="193"/>
      <c r="D33" s="193"/>
      <c r="E33" s="193"/>
      <c r="F33" s="216">
        <f>SUM(F26:K30)</f>
        <v>0</v>
      </c>
      <c r="G33" s="217"/>
      <c r="H33" s="217"/>
      <c r="I33" s="217"/>
      <c r="J33" s="217"/>
      <c r="K33" s="218"/>
    </row>
    <row r="34" spans="2:11" ht="15.75" customHeight="1" thickBot="1" x14ac:dyDescent="0.25">
      <c r="B34" s="222" t="s">
        <v>59</v>
      </c>
      <c r="C34" s="223"/>
      <c r="D34" s="223"/>
      <c r="E34" s="223"/>
      <c r="F34" s="223"/>
      <c r="G34" s="223"/>
      <c r="H34" s="223"/>
      <c r="I34" s="223"/>
      <c r="J34" s="223"/>
      <c r="K34" s="224"/>
    </row>
    <row r="35" spans="2:11" ht="25.5" customHeight="1" x14ac:dyDescent="0.2">
      <c r="B35" s="203" t="s">
        <v>57</v>
      </c>
      <c r="C35" s="204"/>
      <c r="D35" s="204"/>
      <c r="E35" s="205"/>
      <c r="F35" s="207" t="s">
        <v>50</v>
      </c>
      <c r="G35" s="208"/>
      <c r="H35" s="208"/>
      <c r="I35" s="208"/>
      <c r="J35" s="208"/>
      <c r="K35" s="209"/>
    </row>
    <row r="36" spans="2:11" x14ac:dyDescent="0.2">
      <c r="B36" s="194" t="s">
        <v>51</v>
      </c>
      <c r="C36" s="195">
        <v>1</v>
      </c>
      <c r="D36" s="195" t="s">
        <v>52</v>
      </c>
      <c r="E36" s="196"/>
      <c r="F36" s="210"/>
      <c r="G36" s="211"/>
      <c r="H36" s="211"/>
      <c r="I36" s="211"/>
      <c r="J36" s="211"/>
      <c r="K36" s="212"/>
    </row>
    <row r="37" spans="2:11" x14ac:dyDescent="0.2">
      <c r="B37" s="194" t="s">
        <v>54</v>
      </c>
      <c r="C37" s="195"/>
      <c r="D37" s="195"/>
      <c r="E37" s="196"/>
      <c r="F37" s="210"/>
      <c r="G37" s="211"/>
      <c r="H37" s="211"/>
      <c r="I37" s="211"/>
      <c r="J37" s="211"/>
      <c r="K37" s="212"/>
    </row>
    <row r="38" spans="2:11" x14ac:dyDescent="0.2">
      <c r="B38" s="194" t="s">
        <v>28</v>
      </c>
      <c r="C38" s="195"/>
      <c r="D38" s="195"/>
      <c r="E38" s="196"/>
      <c r="F38" s="210"/>
      <c r="G38" s="211"/>
      <c r="H38" s="211"/>
      <c r="I38" s="211"/>
      <c r="J38" s="211"/>
      <c r="K38" s="212"/>
    </row>
    <row r="39" spans="2:11" ht="13.5" thickBot="1" x14ac:dyDescent="0.25">
      <c r="B39" s="197" t="s">
        <v>28</v>
      </c>
      <c r="C39" s="198"/>
      <c r="D39" s="198"/>
      <c r="E39" s="199"/>
      <c r="F39" s="213"/>
      <c r="G39" s="214"/>
      <c r="H39" s="214"/>
      <c r="I39" s="214"/>
      <c r="J39" s="214"/>
      <c r="K39" s="215"/>
    </row>
    <row r="40" spans="2:11" ht="13.5" thickBot="1" x14ac:dyDescent="0.25">
      <c r="B40" s="192" t="s">
        <v>53</v>
      </c>
      <c r="C40" s="193"/>
      <c r="D40" s="193"/>
      <c r="E40" s="193"/>
      <c r="F40" s="216">
        <f>SUM(F36:K39)</f>
        <v>0</v>
      </c>
      <c r="G40" s="217"/>
      <c r="H40" s="217"/>
      <c r="I40" s="217"/>
      <c r="J40" s="217"/>
      <c r="K40" s="218"/>
    </row>
    <row r="41" spans="2:11" x14ac:dyDescent="0.2">
      <c r="B41" s="138"/>
      <c r="C41" s="139"/>
      <c r="D41" s="138"/>
      <c r="E41" s="138"/>
      <c r="F41" s="138"/>
      <c r="G41" s="138"/>
      <c r="H41" s="138"/>
      <c r="I41" s="140"/>
      <c r="J41" s="140"/>
      <c r="K41" s="140"/>
    </row>
    <row r="42" spans="2:11" x14ac:dyDescent="0.2">
      <c r="B42" s="149" t="s">
        <v>60</v>
      </c>
      <c r="C42" s="142"/>
      <c r="D42" s="142"/>
      <c r="E42" s="141"/>
      <c r="F42" s="141"/>
      <c r="G42" s="141"/>
      <c r="H42" s="143"/>
      <c r="I42" s="140"/>
      <c r="J42" s="140"/>
      <c r="K42" s="140"/>
    </row>
    <row r="43" spans="2:11" x14ac:dyDescent="0.2">
      <c r="B43" s="141"/>
      <c r="C43" s="142"/>
      <c r="D43" s="142"/>
      <c r="E43" s="141"/>
      <c r="F43" s="141"/>
      <c r="G43" s="141"/>
      <c r="H43" s="143"/>
      <c r="I43" s="140"/>
      <c r="J43" s="140"/>
      <c r="K43" s="140"/>
    </row>
    <row r="44" spans="2:11" x14ac:dyDescent="0.2">
      <c r="B44" s="144"/>
      <c r="C44" s="145"/>
      <c r="D44" s="145"/>
      <c r="E44" s="146"/>
      <c r="F44" s="146"/>
      <c r="G44" s="146"/>
      <c r="H44" s="147"/>
      <c r="I44" s="148"/>
      <c r="J44" s="140"/>
      <c r="K44" s="140"/>
    </row>
    <row r="45" spans="2:11" ht="15.75" x14ac:dyDescent="0.25">
      <c r="B45" s="56" t="s">
        <v>84</v>
      </c>
      <c r="C45" s="162"/>
      <c r="D45" s="56" t="s">
        <v>85</v>
      </c>
      <c r="E45" s="56"/>
      <c r="F45" s="146"/>
      <c r="G45" s="146"/>
      <c r="H45" s="147"/>
      <c r="I45" s="149"/>
      <c r="J45" s="140"/>
      <c r="K45" s="140"/>
    </row>
    <row r="46" spans="2:11" ht="27.75" customHeight="1" x14ac:dyDescent="0.25">
      <c r="B46" s="163"/>
      <c r="C46" s="163"/>
      <c r="D46" s="163"/>
      <c r="E46" s="163"/>
      <c r="F46" s="146"/>
      <c r="G46" s="146"/>
      <c r="H46" s="147"/>
      <c r="I46" s="150"/>
      <c r="J46" s="140"/>
      <c r="K46" s="140"/>
    </row>
    <row r="47" spans="2:11" ht="27.75" customHeight="1" x14ac:dyDescent="0.25">
      <c r="B47" s="163"/>
      <c r="C47" s="163"/>
      <c r="D47" s="163"/>
      <c r="E47" s="163"/>
      <c r="F47" s="146"/>
      <c r="G47" s="146"/>
      <c r="H47" s="147"/>
      <c r="I47" s="150"/>
      <c r="J47" s="140"/>
      <c r="K47" s="140"/>
    </row>
    <row r="48" spans="2:11" ht="26.25" customHeight="1" x14ac:dyDescent="0.25">
      <c r="B48" s="163" t="s">
        <v>86</v>
      </c>
      <c r="C48" s="163"/>
      <c r="D48" s="163" t="s">
        <v>85</v>
      </c>
      <c r="E48" s="163"/>
      <c r="F48" s="151"/>
      <c r="G48" s="151"/>
      <c r="H48" s="140"/>
      <c r="I48" s="206"/>
      <c r="J48" s="140"/>
      <c r="K48" s="140"/>
    </row>
    <row r="49" spans="2:11" ht="27.75" customHeight="1" x14ac:dyDescent="0.2">
      <c r="B49" s="152"/>
      <c r="C49" s="139"/>
      <c r="D49" s="138"/>
      <c r="E49" s="140"/>
      <c r="F49" s="140"/>
      <c r="G49" s="140"/>
      <c r="H49" s="140"/>
      <c r="I49" s="206"/>
      <c r="J49" s="140"/>
      <c r="K49" s="140"/>
    </row>
    <row r="50" spans="2:11" ht="27.75" customHeight="1" x14ac:dyDescent="0.2">
      <c r="D50" s="106"/>
      <c r="E50" s="106"/>
      <c r="F50" s="106"/>
      <c r="G50" s="106"/>
      <c r="J50" s="106"/>
      <c r="K50" s="106"/>
    </row>
    <row r="51" spans="2:11" ht="27.75" customHeight="1" x14ac:dyDescent="0.2">
      <c r="D51" s="106"/>
      <c r="E51" s="106"/>
      <c r="F51" s="106"/>
      <c r="G51" s="106"/>
      <c r="J51" s="106"/>
      <c r="K51" s="106"/>
    </row>
    <row r="52" spans="2:11" ht="27.75" customHeight="1" x14ac:dyDescent="0.2">
      <c r="D52" s="106"/>
      <c r="E52" s="106"/>
      <c r="F52" s="106"/>
      <c r="G52" s="106"/>
      <c r="J52" s="106"/>
      <c r="K52" s="106"/>
    </row>
    <row r="53" spans="2:11" ht="27.75" customHeight="1" x14ac:dyDescent="0.2">
      <c r="D53" s="106"/>
      <c r="E53" s="106"/>
      <c r="F53" s="106"/>
      <c r="G53" s="106"/>
      <c r="J53" s="106"/>
      <c r="K53" s="106"/>
    </row>
    <row r="54" spans="2:11" ht="27.75" customHeight="1" x14ac:dyDescent="0.2">
      <c r="D54" s="106"/>
      <c r="E54" s="106"/>
      <c r="F54" s="106"/>
      <c r="G54" s="106"/>
      <c r="J54" s="106"/>
      <c r="K54" s="106"/>
    </row>
    <row r="55" spans="2:11" ht="27.75" customHeight="1" x14ac:dyDescent="0.2">
      <c r="D55" s="106"/>
      <c r="E55" s="106"/>
      <c r="F55" s="106"/>
      <c r="G55" s="106"/>
      <c r="J55" s="106"/>
      <c r="K55" s="106"/>
    </row>
    <row r="56" spans="2:11" ht="27.75" customHeight="1" x14ac:dyDescent="0.2">
      <c r="D56" s="106"/>
      <c r="E56" s="106"/>
      <c r="F56" s="106"/>
      <c r="G56" s="106"/>
      <c r="J56" s="106"/>
      <c r="K56" s="106"/>
    </row>
    <row r="57" spans="2:11" ht="27.75" customHeight="1" x14ac:dyDescent="0.2">
      <c r="D57" s="106"/>
      <c r="E57" s="106"/>
      <c r="F57" s="106"/>
      <c r="G57" s="106"/>
      <c r="J57" s="106"/>
      <c r="K57" s="106"/>
    </row>
    <row r="58" spans="2:11" ht="27.75" customHeight="1" x14ac:dyDescent="0.2">
      <c r="D58" s="106"/>
      <c r="E58" s="106"/>
      <c r="F58" s="106"/>
      <c r="G58" s="106"/>
      <c r="J58" s="106"/>
      <c r="K58" s="106"/>
    </row>
    <row r="59" spans="2:11" ht="66" customHeight="1" x14ac:dyDescent="0.2">
      <c r="D59" s="106"/>
      <c r="E59" s="106"/>
      <c r="F59" s="106"/>
      <c r="G59" s="106"/>
      <c r="J59" s="106"/>
      <c r="K59" s="106"/>
    </row>
    <row r="60" spans="2:11" ht="37.5" customHeight="1" x14ac:dyDescent="0.2">
      <c r="D60" s="106"/>
      <c r="E60" s="106"/>
      <c r="F60" s="106"/>
      <c r="G60" s="106"/>
      <c r="J60" s="106"/>
      <c r="K60" s="106"/>
    </row>
    <row r="61" spans="2:11" ht="24" customHeight="1" x14ac:dyDescent="0.2">
      <c r="D61" s="106"/>
      <c r="E61" s="106"/>
      <c r="F61" s="106"/>
      <c r="G61" s="106"/>
      <c r="J61" s="106"/>
      <c r="K61" s="106"/>
    </row>
    <row r="62" spans="2:11" ht="48.75" customHeight="1" x14ac:dyDescent="0.2">
      <c r="D62" s="106"/>
      <c r="E62" s="106"/>
      <c r="F62" s="106"/>
      <c r="G62" s="106"/>
      <c r="J62" s="106"/>
      <c r="K62" s="106"/>
    </row>
    <row r="63" spans="2:11" ht="24.75" customHeight="1" x14ac:dyDescent="0.2">
      <c r="D63" s="106"/>
      <c r="E63" s="106"/>
      <c r="F63" s="106"/>
      <c r="G63" s="106"/>
      <c r="J63" s="106"/>
      <c r="K63" s="106"/>
    </row>
    <row r="64" spans="2:11" ht="22.5" customHeight="1" x14ac:dyDescent="0.2">
      <c r="D64" s="106"/>
      <c r="E64" s="106"/>
      <c r="F64" s="106"/>
      <c r="G64" s="106"/>
      <c r="J64" s="106"/>
      <c r="K64" s="106"/>
    </row>
    <row r="65" spans="4:11" x14ac:dyDescent="0.2">
      <c r="D65" s="106"/>
      <c r="E65" s="106"/>
      <c r="F65" s="106"/>
      <c r="G65" s="106"/>
      <c r="J65" s="106"/>
      <c r="K65" s="106"/>
    </row>
    <row r="66" spans="4:11" x14ac:dyDescent="0.2">
      <c r="D66" s="106"/>
      <c r="E66" s="106"/>
      <c r="F66" s="106"/>
      <c r="G66" s="106"/>
      <c r="J66" s="106"/>
      <c r="K66" s="106"/>
    </row>
    <row r="67" spans="4:11" x14ac:dyDescent="0.2">
      <c r="D67" s="106"/>
      <c r="E67" s="106"/>
      <c r="F67" s="106"/>
      <c r="G67" s="106"/>
      <c r="J67" s="106"/>
      <c r="K67" s="106"/>
    </row>
    <row r="68" spans="4:11" x14ac:dyDescent="0.2">
      <c r="D68" s="106"/>
      <c r="E68" s="106"/>
      <c r="F68" s="106"/>
      <c r="G68" s="106"/>
      <c r="J68" s="106"/>
      <c r="K68" s="106"/>
    </row>
    <row r="69" spans="4:11" x14ac:dyDescent="0.2">
      <c r="D69" s="106"/>
      <c r="E69" s="106"/>
      <c r="F69" s="106"/>
      <c r="G69" s="106"/>
      <c r="J69" s="106"/>
      <c r="K69" s="106"/>
    </row>
  </sheetData>
  <mergeCells count="48">
    <mergeCell ref="B12:K12"/>
    <mergeCell ref="B23:K23"/>
    <mergeCell ref="F26:K26"/>
    <mergeCell ref="B34:K34"/>
    <mergeCell ref="F37:K37"/>
    <mergeCell ref="F35:K35"/>
    <mergeCell ref="B33:E33"/>
    <mergeCell ref="B24:E24"/>
    <mergeCell ref="B27:E27"/>
    <mergeCell ref="B21:E21"/>
    <mergeCell ref="B22:E22"/>
    <mergeCell ref="B26:E26"/>
    <mergeCell ref="B25:E25"/>
    <mergeCell ref="F25:K25"/>
    <mergeCell ref="B29:E29"/>
    <mergeCell ref="F29:K29"/>
    <mergeCell ref="I48:I49"/>
    <mergeCell ref="F24:K24"/>
    <mergeCell ref="F27:K27"/>
    <mergeCell ref="F28:K28"/>
    <mergeCell ref="F30:K30"/>
    <mergeCell ref="F33:K33"/>
    <mergeCell ref="F36:K36"/>
    <mergeCell ref="F39:K39"/>
    <mergeCell ref="F40:K40"/>
    <mergeCell ref="F31:K31"/>
    <mergeCell ref="F32:K32"/>
    <mergeCell ref="F38:K38"/>
    <mergeCell ref="B40:E40"/>
    <mergeCell ref="B28:E28"/>
    <mergeCell ref="B30:E30"/>
    <mergeCell ref="B36:E36"/>
    <mergeCell ref="B31:E31"/>
    <mergeCell ref="B32:E32"/>
    <mergeCell ref="B37:E37"/>
    <mergeCell ref="B38:E38"/>
    <mergeCell ref="B39:E39"/>
    <mergeCell ref="B35:E35"/>
    <mergeCell ref="B2:K2"/>
    <mergeCell ref="B3:K3"/>
    <mergeCell ref="B5:B11"/>
    <mergeCell ref="C5:C11"/>
    <mergeCell ref="D5:D11"/>
    <mergeCell ref="E5:E11"/>
    <mergeCell ref="F5:K5"/>
    <mergeCell ref="F6:K6"/>
    <mergeCell ref="F8:K8"/>
    <mergeCell ref="F10:K10"/>
  </mergeCells>
  <printOptions horizontalCentered="1"/>
  <pageMargins left="0.39370078740157483" right="0" top="0" bottom="0" header="0" footer="0"/>
  <pageSetup paperSize="9" scale="7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КП</vt:lpstr>
      <vt:lpstr>Приложение к КП</vt:lpstr>
      <vt:lpstr>КП!Заголовки_для_печати</vt:lpstr>
      <vt:lpstr>КП!Область_печати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ZagidulinEM</dc:creator>
  <cp:lastModifiedBy>Литвинова</cp:lastModifiedBy>
  <cp:lastPrinted>2014-10-23T06:21:33Z</cp:lastPrinted>
  <dcterms:created xsi:type="dcterms:W3CDTF">2014-09-05T01:42:26Z</dcterms:created>
  <dcterms:modified xsi:type="dcterms:W3CDTF">2014-11-17T08:22:48Z</dcterms:modified>
</cp:coreProperties>
</file>